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DF7A1902-6B21-4666-8CFB-EB1E94708BB4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E37" i="13"/>
  <c r="J37" i="13" s="1"/>
  <c r="E38" i="13"/>
  <c r="E39" i="13"/>
  <c r="J39" i="13" s="1"/>
  <c r="E40" i="13"/>
  <c r="E41" i="13"/>
  <c r="J41" i="13" s="1"/>
  <c r="E42" i="13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52" i="13"/>
  <c r="J50" i="13"/>
  <c r="J45" i="13"/>
  <c r="J42" i="13"/>
  <c r="J40" i="13"/>
  <c r="J38" i="13"/>
  <c r="J36" i="13"/>
  <c r="J34" i="13"/>
  <c r="J30" i="13"/>
  <c r="J29" i="13"/>
  <c r="J26" i="13"/>
  <c r="J24" i="13"/>
  <c r="J22" i="13"/>
  <c r="J19" i="13"/>
  <c r="J18" i="13"/>
  <c r="J17" i="13"/>
  <c r="J14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5" i="15" s="1"/>
  <c r="H16" i="11"/>
  <c r="H17" i="11"/>
  <c r="H18" i="11"/>
  <c r="H18" i="15" s="1"/>
  <c r="H19" i="11"/>
  <c r="H19" i="15" s="1"/>
  <c r="H20" i="11"/>
  <c r="H21" i="11"/>
  <c r="H22" i="11"/>
  <c r="H22" i="15" s="1"/>
  <c r="H23" i="11"/>
  <c r="H23" i="15" s="1"/>
  <c r="H24" i="11"/>
  <c r="H25" i="11"/>
  <c r="H26" i="11"/>
  <c r="H26" i="15" s="1"/>
  <c r="H27" i="11"/>
  <c r="H27" i="15" s="1"/>
  <c r="H28" i="11"/>
  <c r="H29" i="11"/>
  <c r="H30" i="11"/>
  <c r="H30" i="15" s="1"/>
  <c r="H31" i="11"/>
  <c r="H31" i="15" s="1"/>
  <c r="H32" i="11"/>
  <c r="H33" i="11"/>
  <c r="H34" i="11"/>
  <c r="H34" i="15" s="1"/>
  <c r="H35" i="11"/>
  <c r="H35" i="15" s="1"/>
  <c r="H36" i="11"/>
  <c r="H37" i="11"/>
  <c r="H38" i="11"/>
  <c r="H38" i="15" s="1"/>
  <c r="H39" i="11"/>
  <c r="H39" i="15" s="1"/>
  <c r="H40" i="11"/>
  <c r="H41" i="11"/>
  <c r="H42" i="11"/>
  <c r="H42" i="15" s="1"/>
  <c r="H43" i="11"/>
  <c r="H43" i="15" s="1"/>
  <c r="H44" i="11"/>
  <c r="H45" i="11"/>
  <c r="H46" i="11"/>
  <c r="H46" i="15" s="1"/>
  <c r="H47" i="11"/>
  <c r="H47" i="15" s="1"/>
  <c r="H48" i="11"/>
  <c r="H49" i="11"/>
  <c r="H50" i="11"/>
  <c r="H50" i="15" s="1"/>
  <c r="H51" i="11"/>
  <c r="H51" i="15" s="1"/>
  <c r="H52" i="11"/>
  <c r="H53" i="11"/>
  <c r="H54" i="11"/>
  <c r="H54" i="15" s="1"/>
  <c r="H55" i="11"/>
  <c r="H55" i="15" s="1"/>
  <c r="H56" i="11"/>
  <c r="H57" i="11"/>
  <c r="H58" i="11"/>
  <c r="H58" i="15" s="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J35" i="15" s="1"/>
  <c r="E36" i="11"/>
  <c r="E37" i="11"/>
  <c r="E38" i="11"/>
  <c r="E38" i="15" s="1"/>
  <c r="J38" i="15" s="1"/>
  <c r="E39" i="11"/>
  <c r="E40" i="11"/>
  <c r="J40" i="11" s="1"/>
  <c r="E41" i="11"/>
  <c r="E42" i="11"/>
  <c r="E43" i="11"/>
  <c r="E43" i="15" s="1"/>
  <c r="J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J59" i="15" s="1"/>
  <c r="E12" i="11"/>
  <c r="Q61" i="12" l="1"/>
  <c r="J27" i="15"/>
  <c r="J58" i="11"/>
  <c r="E58" i="15"/>
  <c r="J58" i="15" s="1"/>
  <c r="J46" i="11"/>
  <c r="E46" i="15"/>
  <c r="J46" i="15" s="1"/>
  <c r="J34" i="11"/>
  <c r="E34" i="15"/>
  <c r="J34" i="15" s="1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J25" i="15" s="1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23" i="15" s="1"/>
  <c r="J15" i="11"/>
  <c r="E15" i="15"/>
  <c r="J15" i="15" s="1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P65" i="14"/>
  <c r="I61" i="11"/>
  <c r="I64" i="11"/>
  <c r="G70" i="14"/>
  <c r="J58" i="13"/>
  <c r="I70" i="14"/>
  <c r="M70" i="14"/>
  <c r="H68" i="14"/>
  <c r="J59" i="11"/>
  <c r="Q64" i="14"/>
  <c r="H65" i="14" s="1"/>
  <c r="J39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19" i="15"/>
  <c r="J27" i="11"/>
  <c r="J19" i="11"/>
  <c r="J51" i="15"/>
  <c r="J50" i="15"/>
  <c r="J17" i="15"/>
  <c r="J26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3" i="15" l="1"/>
  <c r="J24" i="15"/>
  <c r="J48" i="15"/>
  <c r="C68" i="14"/>
  <c r="J68" i="14"/>
  <c r="G64" i="15"/>
  <c r="P68" i="14"/>
  <c r="H67" i="15"/>
  <c r="G67" i="15"/>
  <c r="J40" i="15"/>
  <c r="J28" i="15"/>
  <c r="J37" i="15"/>
  <c r="H64" i="15"/>
  <c r="I61" i="15"/>
  <c r="I70" i="15" s="1"/>
  <c r="J13" i="15"/>
  <c r="O71" i="14"/>
  <c r="H62" i="14"/>
  <c r="E67" i="15"/>
  <c r="H61" i="15"/>
  <c r="P62" i="14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I68" i="13"/>
  <c r="G70" i="11"/>
  <c r="M62" i="14"/>
  <c r="I70" i="13"/>
  <c r="F68" i="13"/>
  <c r="P71" i="14"/>
  <c r="J65" i="14"/>
  <c r="F68" i="11"/>
  <c r="M71" i="14"/>
  <c r="N62" i="14"/>
  <c r="I65" i="13"/>
  <c r="F70" i="13"/>
  <c r="J62" i="14"/>
  <c r="H70" i="15"/>
  <c r="F62" i="14"/>
  <c r="F70" i="15"/>
  <c r="F70" i="11"/>
  <c r="C65" i="14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2" i="13" l="1"/>
  <c r="J64" i="15"/>
  <c r="G65" i="15" s="1"/>
  <c r="G68" i="11"/>
  <c r="H65" i="11"/>
  <c r="I68" i="11"/>
  <c r="J61" i="15"/>
  <c r="J70" i="15" s="1"/>
  <c r="G71" i="15" s="1"/>
  <c r="J67" i="15"/>
  <c r="E68" i="15" s="1"/>
  <c r="I68" i="15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F68" i="15"/>
  <c r="H62" i="13"/>
  <c r="E65" i="11"/>
  <c r="I62" i="15"/>
  <c r="E62" i="13"/>
  <c r="H71" i="13"/>
  <c r="B16" i="14"/>
  <c r="A15" i="14"/>
  <c r="G68" i="15" l="1"/>
  <c r="H68" i="15"/>
  <c r="H71" i="15"/>
  <c r="E62" i="15"/>
  <c r="I71" i="15"/>
  <c r="G62" i="15"/>
  <c r="F62" i="15"/>
  <c r="H62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68" i="4"/>
  <c r="R152" i="4"/>
  <c r="R160" i="4"/>
  <c r="R176" i="4"/>
  <c r="R184" i="4"/>
  <c r="F198" i="4"/>
  <c r="F207" i="4" s="1"/>
  <c r="O198" i="4"/>
  <c r="O207" i="4" s="1"/>
  <c r="H201" i="4"/>
  <c r="R192" i="4"/>
  <c r="K198" i="4"/>
  <c r="K207" i="4" s="1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M207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D142" i="4"/>
  <c r="F142" i="4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P142" i="4"/>
  <c r="H142" i="4"/>
  <c r="N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P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E202" i="4"/>
  <c r="I202" i="4"/>
  <c r="Q202" i="4"/>
  <c r="M202" i="4"/>
  <c r="D202" i="4"/>
  <c r="F205" i="4"/>
  <c r="J205" i="4"/>
  <c r="N202" i="4"/>
  <c r="J202" i="4"/>
  <c r="O202" i="4"/>
  <c r="K202" i="4"/>
  <c r="F202" i="4"/>
  <c r="P202" i="4"/>
  <c r="L202" i="4"/>
  <c r="G202" i="4"/>
  <c r="K199" i="4"/>
  <c r="C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K205" i="4" l="1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<sst xmlns="http://schemas.openxmlformats.org/spreadsheetml/2006/main" count="270" uniqueCount="76">
  <si>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</si>
  <si>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</si>
  <si>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</si>
  <si>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</si>
  <si>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</si>
  <si>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</si>
  <si>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</si>
  <si>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</si>
  <si>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</si>
  <si>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</si>
  <si>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</si>
  <si>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</si>
  <si>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</si>
  <si>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</si>
  <si>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</si>
  <si>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</si>
  <si>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</si>
  <si>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</si>
  <si>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</si>
  <si>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</si>
  <si>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</si>
  <si>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</si>
  <si>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</si>
  <si>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</si>
  <si>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</si>
  <si>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</si>
  <si>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</si>
  <si>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</si>
  <si>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</si>
  <si>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</si>
  <si>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</si>
  <si>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</si>
  <si>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</si>
  <si>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</si>
  <si>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</si>
  <si>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</si>
  <si>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</si>
  <si>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</si>
  <si>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</si>
  <si>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</si>
  <si>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</si>
  <si>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</si>
  <si>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</si>
  <si>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</si>
  <si>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</si>
  <si>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</si>
  <si>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</si>
  <si>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</si>
  <si>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</si>
  <si>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</si>
  <si>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</si>
  <si>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</si>
  <si>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</si>
  <si>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</si>
  <si>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</si>
  <si>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</si>
  <si>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</si>
  <si>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</si>
  <si>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</si>
  <si>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Chadbourn</t>
  </si>
  <si>
    <t>SR 1454 (Elm Street)</t>
  </si>
  <si>
    <t>35 MPH</t>
  </si>
  <si>
    <t>1032-2223</t>
  </si>
  <si>
    <t>at RR Crossing #629504S</t>
  </si>
  <si>
    <t>629504S</t>
  </si>
  <si>
    <t>41 MPH</t>
  </si>
  <si>
    <t>5 MPH</t>
  </si>
  <si>
    <t>13 MPH</t>
  </si>
  <si>
    <t>14 MPH</t>
  </si>
  <si>
    <t>11-20 MPH</t>
  </si>
  <si>
    <t>20 MPH</t>
  </si>
  <si>
    <t>16 MPH</t>
  </si>
  <si>
    <t>18 MPH</t>
  </si>
  <si>
    <t>23 MPH</t>
  </si>
  <si>
    <t>15 MPH</t>
  </si>
  <si>
    <t>22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</si>
</sst>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61</v>
      </c>
      <c r="I1" s="92"/>
      <c r="J1" s="8"/>
      <c r="K1" s="8"/>
      <c r="L1" s="73" t="s">
        <v>11</v>
      </c>
      <c r="M1" s="73"/>
      <c r="N1" s="73"/>
      <c r="O1" s="87" t="s">
        <v>58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/>
      <c r="I2" s="93"/>
      <c r="J2" s="9"/>
      <c r="K2" s="9"/>
      <c r="L2" s="73" t="s">
        <v>0</v>
      </c>
      <c r="M2" s="73"/>
      <c r="N2" s="73"/>
      <c r="O2" s="88" t="s">
        <v>62</v>
      </c>
      <c r="P2" s="88"/>
      <c r="Q2" s="88"/>
      <c r="R2" s="88"/>
    </row>
    <row r="3" spans="1:18" x14ac:dyDescent="0.2">
      <c r="A3" s="7" t="s">
        <v>3</v>
      </c>
      <c r="B3" s="88" t="s">
        <v>59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63</v>
      </c>
      <c r="P3" s="88"/>
      <c r="Q3" s="88"/>
      <c r="R3" s="88"/>
    </row>
    <row r="4" spans="1:18" x14ac:dyDescent="0.2">
      <c r="A4" s="7" t="s">
        <v>9</v>
      </c>
      <c r="B4" s="88" t="s">
        <v>60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64</v>
      </c>
      <c r="P4" s="88"/>
      <c r="Q4" s="88"/>
      <c r="R4" s="88"/>
    </row>
    <row r="5" spans="1:18" x14ac:dyDescent="0.2">
      <c r="A5" s="7" t="s">
        <v>10</v>
      </c>
      <c r="B5" s="94" t="s">
        <v>57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67</v>
      </c>
      <c r="G13" s="74"/>
      <c r="H13" s="74"/>
      <c r="J13" s="74" t="s">
        <v>71</v>
      </c>
      <c r="K13" s="74"/>
      <c r="L13" s="74"/>
      <c r="N13" s="74" t="s">
        <v>74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68</v>
      </c>
      <c r="G14" s="74"/>
      <c r="H14" s="74"/>
      <c r="J14" s="75" t="s">
        <v>72</v>
      </c>
      <c r="K14" s="75"/>
      <c r="L14" s="75"/>
      <c r="N14" s="75" t="s">
        <v>71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69</v>
      </c>
      <c r="G15" s="74"/>
      <c r="H15" s="74"/>
      <c r="J15" s="74" t="s">
        <v>69</v>
      </c>
      <c r="K15" s="74"/>
      <c r="L15" s="74"/>
      <c r="N15" s="74" t="s">
        <v>69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4" t="s">
        <v>65</v>
      </c>
      <c r="G16" s="74"/>
      <c r="H16" s="74"/>
      <c r="J16" s="74" t="s">
        <v>65</v>
      </c>
      <c r="K16" s="74"/>
      <c r="L16" s="74"/>
      <c r="N16" s="74" t="s">
        <v>65</v>
      </c>
      <c r="O16" s="74"/>
      <c r="P16" s="74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4" t="s">
        <v>66</v>
      </c>
      <c r="K17" s="74"/>
      <c r="L17" s="74"/>
      <c r="N17" s="74" t="s">
        <v>66</v>
      </c>
      <c r="O17" s="74"/>
      <c r="P17" s="74"/>
    </row>
    <row r="18" spans="1:18" x14ac:dyDescent="0.2">
      <c r="A18" s="73" t="s">
        <v>44</v>
      </c>
      <c r="B18" s="73"/>
      <c r="C18" s="73"/>
      <c r="D18" s="73"/>
      <c r="E18" s="73"/>
      <c r="F18" s="74" t="s">
        <v>70</v>
      </c>
      <c r="G18" s="74"/>
      <c r="H18" s="74"/>
      <c r="J18" s="75" t="s">
        <v>73</v>
      </c>
      <c r="K18" s="75"/>
      <c r="L18" s="75"/>
      <c r="N18" s="75" t="s">
        <v>75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76">
        <v>5.0000000000000001E-3</v>
      </c>
      <c r="G19" s="76"/>
      <c r="H19" s="76"/>
      <c r="J19" s="77">
        <v>7.0000000000000001E-3</v>
      </c>
      <c r="K19" s="77"/>
      <c r="L19" s="77"/>
      <c r="N19" s="77">
        <v>6.0000000000000001E-3</v>
      </c>
      <c r="O19" s="77"/>
      <c r="P19" s="77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1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2</v>
      </c>
      <c r="D28" s="18">
        <v>2</v>
      </c>
      <c r="E28" s="18">
        <v>1</v>
      </c>
      <c r="F28" s="18">
        <v>1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6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1</v>
      </c>
      <c r="D29" s="18">
        <v>3</v>
      </c>
      <c r="E29" s="18">
        <v>2</v>
      </c>
      <c r="F29" s="18">
        <v>2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8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3</v>
      </c>
      <c r="D30" s="18">
        <v>7</v>
      </c>
      <c r="E30" s="18">
        <v>6</v>
      </c>
      <c r="F30" s="18">
        <v>4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20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2</v>
      </c>
      <c r="E31" s="18">
        <v>1</v>
      </c>
      <c r="F31" s="18">
        <v>3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6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3</v>
      </c>
      <c r="D32" s="18">
        <v>2</v>
      </c>
      <c r="E32" s="18">
        <v>2</v>
      </c>
      <c r="F32" s="18">
        <v>1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8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2</v>
      </c>
      <c r="D33" s="18">
        <v>3</v>
      </c>
      <c r="E33" s="18">
        <v>1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6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10</v>
      </c>
      <c r="D34" s="18">
        <v>3</v>
      </c>
      <c r="E34" s="18">
        <v>1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14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2</v>
      </c>
      <c r="D35" s="18">
        <v>0</v>
      </c>
      <c r="E35" s="18">
        <v>2</v>
      </c>
      <c r="F35" s="18">
        <v>1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5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2</v>
      </c>
      <c r="E36" s="18">
        <v>1</v>
      </c>
      <c r="F36" s="18">
        <v>1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4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5</v>
      </c>
      <c r="D37" s="18">
        <v>6</v>
      </c>
      <c r="E37" s="18">
        <v>1</v>
      </c>
      <c r="F37" s="18">
        <v>0</v>
      </c>
      <c r="G37" s="18">
        <v>1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13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4</v>
      </c>
      <c r="D38" s="18">
        <v>5</v>
      </c>
      <c r="E38" s="18">
        <v>3</v>
      </c>
      <c r="F38" s="18">
        <v>0</v>
      </c>
      <c r="G38" s="18">
        <v>1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13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3</v>
      </c>
      <c r="D39" s="18">
        <v>7</v>
      </c>
      <c r="E39" s="18">
        <v>4</v>
      </c>
      <c r="F39" s="18">
        <v>1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15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5</v>
      </c>
      <c r="D40" s="18">
        <v>7</v>
      </c>
      <c r="E40" s="18">
        <v>6</v>
      </c>
      <c r="F40" s="18">
        <v>4</v>
      </c>
      <c r="G40" s="18">
        <v>2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24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5</v>
      </c>
      <c r="D41" s="18">
        <v>10</v>
      </c>
      <c r="E41" s="18">
        <v>7</v>
      </c>
      <c r="F41" s="18">
        <v>3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25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2</v>
      </c>
      <c r="D42" s="18">
        <v>2</v>
      </c>
      <c r="E42" s="18">
        <v>0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5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7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7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1</v>
      </c>
      <c r="D44" s="18">
        <v>4</v>
      </c>
      <c r="E44" s="18">
        <v>2</v>
      </c>
      <c r="F44" s="18">
        <v>1</v>
      </c>
      <c r="G44" s="18">
        <v>1</v>
      </c>
      <c r="H44" s="18">
        <v>1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10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3</v>
      </c>
      <c r="E45" s="18">
        <v>1</v>
      </c>
      <c r="F45" s="18">
        <v>1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5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0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2</v>
      </c>
      <c r="E52" s="21">
        <v>2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4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2</v>
      </c>
      <c r="D53" s="18">
        <v>1</v>
      </c>
      <c r="E53" s="18">
        <v>4</v>
      </c>
      <c r="F53" s="18">
        <v>3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10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3</v>
      </c>
      <c r="D54" s="18">
        <v>6</v>
      </c>
      <c r="E54" s="18">
        <v>8</v>
      </c>
      <c r="F54" s="18">
        <v>2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19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3</v>
      </c>
      <c r="E55" s="18">
        <v>2</v>
      </c>
      <c r="F55" s="18">
        <v>1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6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</v>
      </c>
      <c r="D56" s="18">
        <v>5</v>
      </c>
      <c r="E56" s="18">
        <v>1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7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2</v>
      </c>
      <c r="D57" s="18">
        <v>2</v>
      </c>
      <c r="E57" s="18">
        <v>3</v>
      </c>
      <c r="F57" s="18">
        <v>0</v>
      </c>
      <c r="G57" s="18">
        <v>1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8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2</v>
      </c>
      <c r="D58" s="21">
        <v>3</v>
      </c>
      <c r="E58" s="21">
        <v>5</v>
      </c>
      <c r="F58" s="21">
        <v>2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12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2</v>
      </c>
      <c r="D59" s="18">
        <v>4</v>
      </c>
      <c r="E59" s="18">
        <v>1</v>
      </c>
      <c r="F59" s="18">
        <v>0</v>
      </c>
      <c r="G59" s="18">
        <v>1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8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6</v>
      </c>
      <c r="D60" s="18">
        <v>7</v>
      </c>
      <c r="E60" s="18">
        <v>3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16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4</v>
      </c>
      <c r="D61" s="18">
        <v>4</v>
      </c>
      <c r="E61" s="18">
        <v>3</v>
      </c>
      <c r="F61" s="18">
        <v>1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12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4</v>
      </c>
      <c r="D62" s="18">
        <v>5</v>
      </c>
      <c r="E62" s="18">
        <v>6</v>
      </c>
      <c r="F62" s="18">
        <v>3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18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3</v>
      </c>
      <c r="D63" s="18">
        <v>5</v>
      </c>
      <c r="E63" s="18">
        <v>2</v>
      </c>
      <c r="F63" s="18">
        <v>2</v>
      </c>
      <c r="G63" s="18">
        <v>1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13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2</v>
      </c>
      <c r="D64" s="21">
        <v>10</v>
      </c>
      <c r="E64" s="21">
        <v>4</v>
      </c>
      <c r="F64" s="21">
        <v>2</v>
      </c>
      <c r="G64" s="21">
        <v>1</v>
      </c>
      <c r="H64" s="21">
        <v>0</v>
      </c>
      <c r="I64" s="21">
        <v>0</v>
      </c>
      <c r="J64" s="21">
        <v>2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21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6</v>
      </c>
      <c r="D65" s="18">
        <v>7</v>
      </c>
      <c r="E65" s="18">
        <v>5</v>
      </c>
      <c r="F65" s="18">
        <v>2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20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2</v>
      </c>
      <c r="D66" s="18">
        <v>5</v>
      </c>
      <c r="E66" s="18">
        <v>9</v>
      </c>
      <c r="F66" s="18">
        <v>3</v>
      </c>
      <c r="G66" s="18">
        <v>1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20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1</v>
      </c>
      <c r="D67" s="18">
        <v>2</v>
      </c>
      <c r="E67" s="18">
        <v>1</v>
      </c>
      <c r="F67" s="18">
        <v>0</v>
      </c>
      <c r="G67" s="18">
        <v>1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5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5</v>
      </c>
      <c r="D68" s="18">
        <v>1</v>
      </c>
      <c r="E68" s="18">
        <v>2</v>
      </c>
      <c r="F68" s="18">
        <v>1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9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1</v>
      </c>
      <c r="E69" s="18">
        <v>1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2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0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93</v>
      </c>
      <c r="D72" s="31">
        <f t="shared" ref="D72:R72" si="3">SUM(D23:D70)</f>
        <v>149</v>
      </c>
      <c r="E72" s="31">
        <f t="shared" ref="E72" si="4">SUM(E23:E70)</f>
        <v>103</v>
      </c>
      <c r="F72" s="31">
        <f t="shared" ref="F72" si="5">SUM(F23:F70)</f>
        <v>46</v>
      </c>
      <c r="G72" s="31">
        <f t="shared" ref="G72" si="6">SUM(G23:G70)</f>
        <v>11</v>
      </c>
      <c r="H72" s="31">
        <f t="shared" ref="H72:I72" si="7">SUM(H23:H70)</f>
        <v>1</v>
      </c>
      <c r="I72" s="31">
        <f t="shared" si="7"/>
        <v>0</v>
      </c>
      <c r="J72" s="31">
        <f t="shared" ref="J72" si="8">SUM(J23:J70)</f>
        <v>2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405</v>
      </c>
    </row>
    <row r="73" spans="1:18" s="32" customFormat="1" x14ac:dyDescent="0.2">
      <c r="A73" s="78" t="s">
        <v>6</v>
      </c>
      <c r="B73" s="79"/>
      <c r="C73" s="33">
        <f>C72/R72</f>
        <v>0.22962962962962963</v>
      </c>
      <c r="D73" s="33">
        <f>D72/R72</f>
        <v>0.36790123456790125</v>
      </c>
      <c r="E73" s="33">
        <f>E72/R72</f>
        <v>0.25432098765432098</v>
      </c>
      <c r="F73" s="33">
        <f>F72/R72</f>
        <v>0.11358024691358025</v>
      </c>
      <c r="G73" s="33">
        <f>G72/R72</f>
        <v>2.7160493827160494E-2</v>
      </c>
      <c r="H73" s="33">
        <f>H72/R72</f>
        <v>2.4691358024691358E-3</v>
      </c>
      <c r="I73" s="33">
        <f>I72/R72</f>
        <v>0</v>
      </c>
      <c r="J73" s="33">
        <f>J72/R72</f>
        <v>4.9382716049382715E-3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48</v>
      </c>
      <c r="D75" s="31">
        <f t="shared" ref="D75:R75" si="16">SUM(D23:D46)</f>
        <v>76</v>
      </c>
      <c r="E75" s="31">
        <f t="shared" si="16"/>
        <v>41</v>
      </c>
      <c r="F75" s="31">
        <f t="shared" si="16"/>
        <v>24</v>
      </c>
      <c r="G75" s="31">
        <f t="shared" si="16"/>
        <v>5</v>
      </c>
      <c r="H75" s="31">
        <f t="shared" si="16"/>
        <v>1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195</v>
      </c>
    </row>
    <row r="76" spans="1:18" s="32" customFormat="1" x14ac:dyDescent="0.2">
      <c r="A76" s="78" t="s">
        <v>6</v>
      </c>
      <c r="B76" s="79"/>
      <c r="C76" s="33">
        <f>C75/R75</f>
        <v>0.24615384615384617</v>
      </c>
      <c r="D76" s="33">
        <f>D75/R75</f>
        <v>0.38974358974358975</v>
      </c>
      <c r="E76" s="33">
        <f>E75/R75</f>
        <v>0.21025641025641026</v>
      </c>
      <c r="F76" s="33">
        <f>F75/R75</f>
        <v>0.12307692307692308</v>
      </c>
      <c r="G76" s="33">
        <f>G75/R75</f>
        <v>2.564102564102564E-2</v>
      </c>
      <c r="H76" s="33">
        <f>H75/R75</f>
        <v>5.1282051282051282E-3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45</v>
      </c>
      <c r="D78" s="31">
        <f t="shared" ref="D78:R78" si="18">SUM(D47:D70)</f>
        <v>73</v>
      </c>
      <c r="E78" s="31">
        <f t="shared" si="18"/>
        <v>62</v>
      </c>
      <c r="F78" s="31">
        <f t="shared" si="18"/>
        <v>22</v>
      </c>
      <c r="G78" s="31">
        <f t="shared" si="18"/>
        <v>6</v>
      </c>
      <c r="H78" s="31">
        <f t="shared" si="18"/>
        <v>0</v>
      </c>
      <c r="I78" s="31">
        <f t="shared" ref="I78" si="19">SUM(I47:I70)</f>
        <v>0</v>
      </c>
      <c r="J78" s="31">
        <f t="shared" si="18"/>
        <v>2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210</v>
      </c>
    </row>
    <row r="79" spans="1:18" s="32" customFormat="1" x14ac:dyDescent="0.2">
      <c r="A79" s="78" t="s">
        <v>6</v>
      </c>
      <c r="B79" s="79"/>
      <c r="C79" s="33">
        <f>C78/R78</f>
        <v>0.21428571428571427</v>
      </c>
      <c r="D79" s="33">
        <f>D78/R78</f>
        <v>0.34761904761904761</v>
      </c>
      <c r="E79" s="33">
        <f>E78/R78</f>
        <v>0.29523809523809524</v>
      </c>
      <c r="F79" s="33">
        <f>F78/R78</f>
        <v>0.10476190476190476</v>
      </c>
      <c r="G79" s="33">
        <f>G78/R78</f>
        <v>2.8571428571428571E-2</v>
      </c>
      <c r="H79" s="33">
        <f>H78/R78</f>
        <v>0</v>
      </c>
      <c r="I79" s="33">
        <f>I78/R78</f>
        <v>0</v>
      </c>
      <c r="J79" s="33">
        <f>J78/R78</f>
        <v>9.5238095238095247E-3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46.5</v>
      </c>
      <c r="D81" s="31">
        <f t="shared" ref="D81:R81" si="20">D72/2</f>
        <v>74.5</v>
      </c>
      <c r="E81" s="31">
        <f t="shared" si="20"/>
        <v>51.5</v>
      </c>
      <c r="F81" s="31">
        <f t="shared" si="20"/>
        <v>23</v>
      </c>
      <c r="G81" s="31">
        <f t="shared" si="20"/>
        <v>5.5</v>
      </c>
      <c r="H81" s="31">
        <f t="shared" si="20"/>
        <v>0.5</v>
      </c>
      <c r="I81" s="31">
        <f t="shared" ref="I81" si="21">I72/2</f>
        <v>0</v>
      </c>
      <c r="J81" s="31">
        <f t="shared" si="20"/>
        <v>1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202.5</v>
      </c>
    </row>
    <row r="82" spans="1:18" s="32" customFormat="1" x14ac:dyDescent="0.2">
      <c r="A82" s="78" t="s">
        <v>6</v>
      </c>
      <c r="B82" s="79"/>
      <c r="C82" s="33">
        <f>C81/R81</f>
        <v>0.22962962962962963</v>
      </c>
      <c r="D82" s="33">
        <f>D81/R81</f>
        <v>0.36790123456790125</v>
      </c>
      <c r="E82" s="33">
        <f>E81/R81</f>
        <v>0.25432098765432098</v>
      </c>
      <c r="F82" s="33">
        <f>F81/R81</f>
        <v>0.11358024691358025</v>
      </c>
      <c r="G82" s="33">
        <f>G81/R81</f>
        <v>2.7160493827160494E-2</v>
      </c>
      <c r="H82" s="33">
        <f>H81/R81</f>
        <v>2.4691358024691358E-3</v>
      </c>
      <c r="I82" s="33">
        <f>I81/R81</f>
        <v>0</v>
      </c>
      <c r="J82" s="33">
        <f>J81/R81</f>
        <v>4.9382716049382715E-3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1</v>
      </c>
      <c r="E89" s="18">
        <v>1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2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1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1</v>
      </c>
      <c r="F91" s="18">
        <v>2</v>
      </c>
      <c r="G91" s="18">
        <v>3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6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1</v>
      </c>
      <c r="D92" s="18">
        <v>0</v>
      </c>
      <c r="E92" s="18">
        <v>0</v>
      </c>
      <c r="F92" s="18">
        <v>1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2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1</v>
      </c>
      <c r="D93" s="18">
        <v>5</v>
      </c>
      <c r="E93" s="18">
        <v>8</v>
      </c>
      <c r="F93" s="18">
        <v>1</v>
      </c>
      <c r="G93" s="18">
        <v>2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17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3</v>
      </c>
      <c r="E94" s="18">
        <v>4</v>
      </c>
      <c r="F94" s="18">
        <v>2</v>
      </c>
      <c r="G94" s="18">
        <v>2</v>
      </c>
      <c r="H94" s="18">
        <v>0</v>
      </c>
      <c r="I94" s="18">
        <v>1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12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7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7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1</v>
      </c>
      <c r="D96" s="18">
        <v>7</v>
      </c>
      <c r="E96" s="18">
        <v>4</v>
      </c>
      <c r="F96" s="18">
        <v>0</v>
      </c>
      <c r="G96" s="18">
        <v>0</v>
      </c>
      <c r="H96" s="18">
        <v>1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13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7</v>
      </c>
      <c r="E97" s="18">
        <v>4</v>
      </c>
      <c r="F97" s="18">
        <v>2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13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1</v>
      </c>
      <c r="E98" s="18">
        <v>5</v>
      </c>
      <c r="F98" s="18">
        <v>2</v>
      </c>
      <c r="G98" s="18">
        <v>1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9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3</v>
      </c>
      <c r="E99" s="18">
        <v>4</v>
      </c>
      <c r="F99" s="18">
        <v>4</v>
      </c>
      <c r="G99" s="18">
        <v>2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13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3</v>
      </c>
      <c r="D100" s="18">
        <v>7</v>
      </c>
      <c r="E100" s="18">
        <v>4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15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1</v>
      </c>
      <c r="D101" s="18">
        <v>7</v>
      </c>
      <c r="E101" s="18">
        <v>4</v>
      </c>
      <c r="F101" s="18">
        <v>3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15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2</v>
      </c>
      <c r="D102" s="18">
        <v>7</v>
      </c>
      <c r="E102" s="18">
        <v>8</v>
      </c>
      <c r="F102" s="18">
        <v>5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22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4</v>
      </c>
      <c r="E103" s="18">
        <v>5</v>
      </c>
      <c r="F103" s="18">
        <v>6</v>
      </c>
      <c r="G103" s="18">
        <v>2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17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6</v>
      </c>
      <c r="E104" s="18">
        <v>9</v>
      </c>
      <c r="F104" s="18">
        <v>5</v>
      </c>
      <c r="G104" s="18">
        <v>2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22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2</v>
      </c>
      <c r="D105" s="18">
        <v>0</v>
      </c>
      <c r="E105" s="18">
        <v>4</v>
      </c>
      <c r="F105" s="18">
        <v>2</v>
      </c>
      <c r="G105" s="18">
        <v>2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10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1</v>
      </c>
      <c r="D106" s="18">
        <v>6</v>
      </c>
      <c r="E106" s="18">
        <v>4</v>
      </c>
      <c r="F106" s="18">
        <v>0</v>
      </c>
      <c r="G106" s="18">
        <v>1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12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1</v>
      </c>
      <c r="E107" s="18">
        <v>3</v>
      </c>
      <c r="F107" s="18">
        <v>1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5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2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3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1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1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1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1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1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1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3</v>
      </c>
      <c r="F115" s="21">
        <v>0</v>
      </c>
      <c r="G115" s="21">
        <v>2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5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2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2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1</v>
      </c>
      <c r="D117" s="18">
        <v>3</v>
      </c>
      <c r="E117" s="18">
        <v>4</v>
      </c>
      <c r="F117" s="18">
        <v>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9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1</v>
      </c>
      <c r="D118" s="18">
        <v>4</v>
      </c>
      <c r="E118" s="18">
        <v>2</v>
      </c>
      <c r="F118" s="18">
        <v>0</v>
      </c>
      <c r="G118" s="18">
        <v>2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9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2</v>
      </c>
      <c r="D119" s="18">
        <v>3</v>
      </c>
      <c r="E119" s="18">
        <v>6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11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1</v>
      </c>
      <c r="D120" s="18">
        <v>2</v>
      </c>
      <c r="E120" s="18">
        <v>2</v>
      </c>
      <c r="F120" s="18">
        <v>1</v>
      </c>
      <c r="G120" s="18">
        <v>2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8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2</v>
      </c>
      <c r="D121" s="21">
        <v>0</v>
      </c>
      <c r="E121" s="21">
        <v>3</v>
      </c>
      <c r="F121" s="21">
        <v>2</v>
      </c>
      <c r="G121" s="21">
        <v>1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8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1</v>
      </c>
      <c r="D122" s="18">
        <v>1</v>
      </c>
      <c r="E122" s="18">
        <v>4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6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1</v>
      </c>
      <c r="D123" s="18">
        <v>6</v>
      </c>
      <c r="E123" s="18">
        <v>0</v>
      </c>
      <c r="F123" s="18">
        <v>3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10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1</v>
      </c>
      <c r="D124" s="18">
        <v>8</v>
      </c>
      <c r="E124" s="18">
        <v>7</v>
      </c>
      <c r="F124" s="18">
        <v>3</v>
      </c>
      <c r="G124" s="18">
        <v>2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21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2</v>
      </c>
      <c r="D125" s="18">
        <v>5</v>
      </c>
      <c r="E125" s="18">
        <v>6</v>
      </c>
      <c r="F125" s="18">
        <v>2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16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3</v>
      </c>
      <c r="D126" s="18">
        <v>4</v>
      </c>
      <c r="E126" s="18">
        <v>4</v>
      </c>
      <c r="F126" s="18">
        <v>4</v>
      </c>
      <c r="G126" s="18">
        <v>0</v>
      </c>
      <c r="H126" s="18">
        <v>1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16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2</v>
      </c>
      <c r="D127" s="21">
        <v>4</v>
      </c>
      <c r="E127" s="21">
        <v>10</v>
      </c>
      <c r="F127" s="21">
        <v>7</v>
      </c>
      <c r="G127" s="21">
        <v>0</v>
      </c>
      <c r="H127" s="21">
        <v>0</v>
      </c>
      <c r="I127" s="21">
        <v>0</v>
      </c>
      <c r="J127" s="21">
        <v>2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25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1</v>
      </c>
      <c r="D128" s="18">
        <v>5</v>
      </c>
      <c r="E128" s="18">
        <v>14</v>
      </c>
      <c r="F128" s="18">
        <v>3</v>
      </c>
      <c r="G128" s="18">
        <v>2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25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3</v>
      </c>
      <c r="E129" s="18">
        <v>3</v>
      </c>
      <c r="F129" s="18">
        <v>2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8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1</v>
      </c>
      <c r="E130" s="18">
        <v>0</v>
      </c>
      <c r="F130" s="18">
        <v>1</v>
      </c>
      <c r="G130" s="18">
        <v>0</v>
      </c>
      <c r="H130" s="18">
        <v>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3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3</v>
      </c>
      <c r="F131" s="18">
        <v>3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6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1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1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1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30</v>
      </c>
      <c r="D135" s="31">
        <f t="shared" ref="D135:R135" si="26">SUM(D86:D133)</f>
        <v>122</v>
      </c>
      <c r="E135" s="31">
        <f t="shared" si="26"/>
        <v>147</v>
      </c>
      <c r="F135" s="31">
        <f t="shared" si="26"/>
        <v>71</v>
      </c>
      <c r="G135" s="31">
        <f t="shared" si="26"/>
        <v>33</v>
      </c>
      <c r="H135" s="31">
        <f t="shared" si="26"/>
        <v>4</v>
      </c>
      <c r="I135" s="31">
        <f t="shared" ref="I135" si="27">SUM(I86:I133)</f>
        <v>1</v>
      </c>
      <c r="J135" s="31">
        <f t="shared" si="26"/>
        <v>2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410</v>
      </c>
    </row>
    <row r="136" spans="1:18" s="32" customFormat="1" x14ac:dyDescent="0.2">
      <c r="A136" s="78" t="s">
        <v>6</v>
      </c>
      <c r="B136" s="79"/>
      <c r="C136" s="33">
        <f>C135/R135</f>
        <v>7.3170731707317069E-2</v>
      </c>
      <c r="D136" s="33">
        <f>D135/R135</f>
        <v>0.29756097560975608</v>
      </c>
      <c r="E136" s="33">
        <f>E135/R135</f>
        <v>0.35853658536585364</v>
      </c>
      <c r="F136" s="33">
        <f>F135/R135</f>
        <v>0.17317073170731706</v>
      </c>
      <c r="G136" s="33">
        <f>G135/R135</f>
        <v>8.0487804878048783E-2</v>
      </c>
      <c r="H136" s="33">
        <f>H135/R135</f>
        <v>9.7560975609756097E-3</v>
      </c>
      <c r="I136" s="33">
        <f>I135/R135</f>
        <v>2.4390243902439024E-3</v>
      </c>
      <c r="J136" s="33">
        <f>J135/R135</f>
        <v>4.8780487804878049E-3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12</v>
      </c>
      <c r="D138" s="31">
        <f t="shared" ref="D138:R138" si="28">SUM(D86:D109)</f>
        <v>72</v>
      </c>
      <c r="E138" s="31">
        <f t="shared" si="28"/>
        <v>73</v>
      </c>
      <c r="F138" s="31">
        <f t="shared" si="28"/>
        <v>39</v>
      </c>
      <c r="G138" s="31">
        <f t="shared" si="28"/>
        <v>18</v>
      </c>
      <c r="H138" s="31">
        <f t="shared" si="28"/>
        <v>2</v>
      </c>
      <c r="I138" s="31">
        <f t="shared" ref="I138" si="29">SUM(I86:I109)</f>
        <v>1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217</v>
      </c>
    </row>
    <row r="139" spans="1:18" s="32" customFormat="1" x14ac:dyDescent="0.2">
      <c r="A139" s="78" t="s">
        <v>6</v>
      </c>
      <c r="B139" s="79"/>
      <c r="C139" s="33">
        <f>C138/R138</f>
        <v>5.5299539170506916E-2</v>
      </c>
      <c r="D139" s="33">
        <f>D138/R138</f>
        <v>0.33179723502304148</v>
      </c>
      <c r="E139" s="33">
        <f>E138/R138</f>
        <v>0.33640552995391704</v>
      </c>
      <c r="F139" s="33">
        <f>F138/R138</f>
        <v>0.17972350230414746</v>
      </c>
      <c r="G139" s="33">
        <f>G138/R138</f>
        <v>8.294930875576037E-2</v>
      </c>
      <c r="H139" s="33">
        <f>H138/R138</f>
        <v>9.2165898617511521E-3</v>
      </c>
      <c r="I139" s="33">
        <f>I138/R138</f>
        <v>4.608294930875576E-3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18</v>
      </c>
      <c r="D141" s="31">
        <f t="shared" ref="D141:R141" si="30">SUM(D110:D133)</f>
        <v>50</v>
      </c>
      <c r="E141" s="31">
        <f t="shared" si="30"/>
        <v>74</v>
      </c>
      <c r="F141" s="31">
        <f t="shared" si="30"/>
        <v>32</v>
      </c>
      <c r="G141" s="31">
        <f t="shared" si="30"/>
        <v>15</v>
      </c>
      <c r="H141" s="31">
        <f t="shared" si="30"/>
        <v>2</v>
      </c>
      <c r="I141" s="31">
        <f t="shared" ref="I141" si="31">SUM(I110:I133)</f>
        <v>0</v>
      </c>
      <c r="J141" s="31">
        <f t="shared" si="30"/>
        <v>2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193</v>
      </c>
    </row>
    <row r="142" spans="1:18" s="32" customFormat="1" x14ac:dyDescent="0.2">
      <c r="A142" s="78" t="s">
        <v>6</v>
      </c>
      <c r="B142" s="79"/>
      <c r="C142" s="33">
        <f>C141/R141</f>
        <v>9.3264248704663211E-2</v>
      </c>
      <c r="D142" s="33">
        <f>D141/R141</f>
        <v>0.25906735751295334</v>
      </c>
      <c r="E142" s="33">
        <f>E141/R141</f>
        <v>0.38341968911917096</v>
      </c>
      <c r="F142" s="33">
        <f>F141/R141</f>
        <v>0.16580310880829016</v>
      </c>
      <c r="G142" s="33">
        <f>G141/R141</f>
        <v>7.7720207253886009E-2</v>
      </c>
      <c r="H142" s="33">
        <f>H141/R141</f>
        <v>1.0362694300518135E-2</v>
      </c>
      <c r="I142" s="33">
        <f>I141/R141</f>
        <v>0</v>
      </c>
      <c r="J142" s="33">
        <f>J141/R141</f>
        <v>1.0362694300518135E-2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15</v>
      </c>
      <c r="D144" s="31">
        <f t="shared" ref="D144:R144" si="32">D135/2</f>
        <v>61</v>
      </c>
      <c r="E144" s="31">
        <f t="shared" si="32"/>
        <v>73.5</v>
      </c>
      <c r="F144" s="31">
        <f t="shared" si="32"/>
        <v>35.5</v>
      </c>
      <c r="G144" s="31">
        <f t="shared" si="32"/>
        <v>16.5</v>
      </c>
      <c r="H144" s="31">
        <f t="shared" si="32"/>
        <v>2</v>
      </c>
      <c r="I144" s="31">
        <f t="shared" ref="I144" si="33">I135/2</f>
        <v>0.5</v>
      </c>
      <c r="J144" s="31">
        <f t="shared" si="32"/>
        <v>1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205</v>
      </c>
    </row>
    <row r="145" spans="1:18" s="32" customFormat="1" x14ac:dyDescent="0.2">
      <c r="A145" s="78" t="s">
        <v>6</v>
      </c>
      <c r="B145" s="79"/>
      <c r="C145" s="33">
        <f>C144/R144</f>
        <v>7.3170731707317069E-2</v>
      </c>
      <c r="D145" s="33">
        <f>D144/R144</f>
        <v>0.29756097560975608</v>
      </c>
      <c r="E145" s="33">
        <f>E144/R144</f>
        <v>0.35853658536585364</v>
      </c>
      <c r="F145" s="33">
        <f>F144/R144</f>
        <v>0.17317073170731706</v>
      </c>
      <c r="G145" s="33">
        <f>G144/R144</f>
        <v>8.0487804878048783E-2</v>
      </c>
      <c r="H145" s="33">
        <f>H144/R144</f>
        <v>9.7560975609756097E-3</v>
      </c>
      <c r="I145" s="33">
        <f>I144/R144</f>
        <v>2.4390243902439024E-3</v>
      </c>
      <c r="J145" s="33">
        <f>J144/R144</f>
        <v>4.8780487804878049E-3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1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1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1</v>
      </c>
      <c r="E152" s="37">
        <f t="shared" si="39"/>
        <v>1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2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1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2</v>
      </c>
      <c r="D154" s="37">
        <f t="shared" si="39"/>
        <v>2</v>
      </c>
      <c r="E154" s="37">
        <f t="shared" si="39"/>
        <v>2</v>
      </c>
      <c r="F154" s="37">
        <f t="shared" si="39"/>
        <v>3</v>
      </c>
      <c r="G154" s="37">
        <f t="shared" si="39"/>
        <v>3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12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2</v>
      </c>
      <c r="D155" s="37">
        <f t="shared" si="39"/>
        <v>3</v>
      </c>
      <c r="E155" s="37">
        <f t="shared" si="39"/>
        <v>2</v>
      </c>
      <c r="F155" s="37">
        <f t="shared" si="39"/>
        <v>3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10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4</v>
      </c>
      <c r="D156" s="37">
        <f t="shared" si="39"/>
        <v>12</v>
      </c>
      <c r="E156" s="37">
        <f t="shared" si="39"/>
        <v>14</v>
      </c>
      <c r="F156" s="37">
        <f t="shared" si="39"/>
        <v>5</v>
      </c>
      <c r="G156" s="37">
        <f t="shared" si="39"/>
        <v>2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37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5</v>
      </c>
      <c r="E157" s="37">
        <f t="shared" si="39"/>
        <v>5</v>
      </c>
      <c r="F157" s="37">
        <f t="shared" si="39"/>
        <v>5</v>
      </c>
      <c r="G157" s="37">
        <f t="shared" si="39"/>
        <v>2</v>
      </c>
      <c r="H157" s="37">
        <f t="shared" si="39"/>
        <v>0</v>
      </c>
      <c r="I157" s="37">
        <f t="shared" si="36"/>
        <v>1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18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3</v>
      </c>
      <c r="D158" s="37">
        <f t="shared" si="39"/>
        <v>9</v>
      </c>
      <c r="E158" s="37">
        <f t="shared" si="39"/>
        <v>2</v>
      </c>
      <c r="F158" s="37">
        <f t="shared" si="39"/>
        <v>1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15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3</v>
      </c>
      <c r="D159" s="37">
        <f t="shared" si="39"/>
        <v>10</v>
      </c>
      <c r="E159" s="37">
        <f t="shared" si="39"/>
        <v>5</v>
      </c>
      <c r="F159" s="37">
        <f t="shared" si="39"/>
        <v>0</v>
      </c>
      <c r="G159" s="37">
        <f t="shared" si="39"/>
        <v>0</v>
      </c>
      <c r="H159" s="37">
        <f t="shared" si="39"/>
        <v>1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19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10</v>
      </c>
      <c r="D160" s="37">
        <f t="shared" si="39"/>
        <v>10</v>
      </c>
      <c r="E160" s="37">
        <f t="shared" si="39"/>
        <v>5</v>
      </c>
      <c r="F160" s="37">
        <f t="shared" si="39"/>
        <v>2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27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2</v>
      </c>
      <c r="D161" s="37">
        <f t="shared" si="39"/>
        <v>1</v>
      </c>
      <c r="E161" s="37">
        <f t="shared" si="39"/>
        <v>7</v>
      </c>
      <c r="F161" s="37">
        <f t="shared" si="39"/>
        <v>3</v>
      </c>
      <c r="G161" s="37">
        <f t="shared" si="39"/>
        <v>1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14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5</v>
      </c>
      <c r="E162" s="37">
        <f t="shared" si="39"/>
        <v>5</v>
      </c>
      <c r="F162" s="37">
        <f t="shared" si="39"/>
        <v>5</v>
      </c>
      <c r="G162" s="37">
        <f t="shared" si="39"/>
        <v>2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17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8</v>
      </c>
      <c r="D163" s="37">
        <f t="shared" si="39"/>
        <v>13</v>
      </c>
      <c r="E163" s="37">
        <f t="shared" si="39"/>
        <v>5</v>
      </c>
      <c r="F163" s="37">
        <f t="shared" si="39"/>
        <v>1</v>
      </c>
      <c r="G163" s="37">
        <f t="shared" si="39"/>
        <v>1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28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5</v>
      </c>
      <c r="D164" s="37">
        <f t="shared" si="39"/>
        <v>12</v>
      </c>
      <c r="E164" s="37">
        <f t="shared" si="39"/>
        <v>7</v>
      </c>
      <c r="F164" s="37">
        <f t="shared" si="39"/>
        <v>3</v>
      </c>
      <c r="G164" s="37">
        <f t="shared" si="39"/>
        <v>1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28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5</v>
      </c>
      <c r="D165" s="37">
        <f t="shared" si="39"/>
        <v>14</v>
      </c>
      <c r="E165" s="37">
        <f t="shared" si="39"/>
        <v>12</v>
      </c>
      <c r="F165" s="37">
        <f t="shared" si="39"/>
        <v>6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37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5</v>
      </c>
      <c r="D166" s="37">
        <f t="shared" si="39"/>
        <v>11</v>
      </c>
      <c r="E166" s="37">
        <f t="shared" ref="E166:Q166" si="41">E103+E40</f>
        <v>11</v>
      </c>
      <c r="F166" s="37">
        <f t="shared" si="41"/>
        <v>10</v>
      </c>
      <c r="G166" s="37">
        <f t="shared" si="41"/>
        <v>4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41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5</v>
      </c>
      <c r="D167" s="37">
        <f t="shared" ref="D167:Q167" si="43">D104+D41</f>
        <v>16</v>
      </c>
      <c r="E167" s="37">
        <f t="shared" si="43"/>
        <v>16</v>
      </c>
      <c r="F167" s="37">
        <f t="shared" si="43"/>
        <v>8</v>
      </c>
      <c r="G167" s="37">
        <f t="shared" si="43"/>
        <v>2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47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4</v>
      </c>
      <c r="D168" s="37">
        <f t="shared" ref="D168:Q168" si="45">D105+D42</f>
        <v>2</v>
      </c>
      <c r="E168" s="37">
        <f t="shared" si="45"/>
        <v>4</v>
      </c>
      <c r="F168" s="37">
        <f t="shared" si="45"/>
        <v>3</v>
      </c>
      <c r="G168" s="37">
        <f t="shared" si="45"/>
        <v>2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15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1</v>
      </c>
      <c r="D169" s="37">
        <f t="shared" ref="D169:Q169" si="47">D106+D43</f>
        <v>13</v>
      </c>
      <c r="E169" s="37">
        <f t="shared" si="47"/>
        <v>4</v>
      </c>
      <c r="F169" s="37">
        <f t="shared" si="47"/>
        <v>0</v>
      </c>
      <c r="G169" s="37">
        <f t="shared" si="47"/>
        <v>1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19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1</v>
      </c>
      <c r="D170" s="37">
        <f t="shared" ref="D170:Q170" si="49">D107+D44</f>
        <v>5</v>
      </c>
      <c r="E170" s="37">
        <f t="shared" si="49"/>
        <v>5</v>
      </c>
      <c r="F170" s="37">
        <f t="shared" si="49"/>
        <v>2</v>
      </c>
      <c r="G170" s="37">
        <f t="shared" si="49"/>
        <v>1</v>
      </c>
      <c r="H170" s="37">
        <f t="shared" si="49"/>
        <v>1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15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3</v>
      </c>
      <c r="E171" s="37">
        <f t="shared" si="51"/>
        <v>1</v>
      </c>
      <c r="F171" s="37">
        <f t="shared" si="51"/>
        <v>3</v>
      </c>
      <c r="G171" s="37">
        <f t="shared" si="51"/>
        <v>1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8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1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1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1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1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1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2</v>
      </c>
      <c r="E178" s="37">
        <f t="shared" si="65"/>
        <v>5</v>
      </c>
      <c r="F178" s="37">
        <f t="shared" si="65"/>
        <v>0</v>
      </c>
      <c r="G178" s="37">
        <f t="shared" si="65"/>
        <v>2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9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2</v>
      </c>
      <c r="D179" s="37">
        <f t="shared" ref="D179:Q179" si="67">D116+D53</f>
        <v>1</v>
      </c>
      <c r="E179" s="37">
        <f t="shared" si="67"/>
        <v>4</v>
      </c>
      <c r="F179" s="37">
        <f t="shared" si="67"/>
        <v>3</v>
      </c>
      <c r="G179" s="37">
        <f t="shared" si="67"/>
        <v>2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12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4</v>
      </c>
      <c r="D180" s="37">
        <f t="shared" ref="D180:Q180" si="69">D117+D54</f>
        <v>9</v>
      </c>
      <c r="E180" s="37">
        <f t="shared" si="69"/>
        <v>12</v>
      </c>
      <c r="F180" s="37">
        <f t="shared" si="69"/>
        <v>3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28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1</v>
      </c>
      <c r="D181" s="37">
        <f t="shared" ref="D181:Q181" si="71">D118+D55</f>
        <v>7</v>
      </c>
      <c r="E181" s="37">
        <f t="shared" si="71"/>
        <v>4</v>
      </c>
      <c r="F181" s="37">
        <f t="shared" si="71"/>
        <v>1</v>
      </c>
      <c r="G181" s="37">
        <f t="shared" si="71"/>
        <v>2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15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3</v>
      </c>
      <c r="D182" s="37">
        <f t="shared" ref="D182:Q182" si="73">D119+D56</f>
        <v>8</v>
      </c>
      <c r="E182" s="37">
        <f t="shared" si="73"/>
        <v>7</v>
      </c>
      <c r="F182" s="37">
        <f t="shared" si="73"/>
        <v>0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18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3</v>
      </c>
      <c r="D183" s="37">
        <f t="shared" ref="D183:Q183" si="75">D120+D57</f>
        <v>4</v>
      </c>
      <c r="E183" s="37">
        <f t="shared" si="75"/>
        <v>5</v>
      </c>
      <c r="F183" s="37">
        <f t="shared" si="75"/>
        <v>1</v>
      </c>
      <c r="G183" s="37">
        <f t="shared" si="75"/>
        <v>3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16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4</v>
      </c>
      <c r="D184" s="37">
        <f t="shared" ref="D184:Q184" si="77">D121+D58</f>
        <v>3</v>
      </c>
      <c r="E184" s="37">
        <f t="shared" si="77"/>
        <v>8</v>
      </c>
      <c r="F184" s="37">
        <f t="shared" si="77"/>
        <v>4</v>
      </c>
      <c r="G184" s="37">
        <f t="shared" si="77"/>
        <v>1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20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3</v>
      </c>
      <c r="D185" s="37">
        <f t="shared" ref="D185:Q185" si="79">D122+D59</f>
        <v>5</v>
      </c>
      <c r="E185" s="37">
        <f t="shared" si="79"/>
        <v>5</v>
      </c>
      <c r="F185" s="37">
        <f t="shared" si="79"/>
        <v>0</v>
      </c>
      <c r="G185" s="37">
        <f t="shared" si="79"/>
        <v>1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14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7</v>
      </c>
      <c r="D186" s="37">
        <f t="shared" ref="D186:Q186" si="81">D123+D60</f>
        <v>13</v>
      </c>
      <c r="E186" s="37">
        <f t="shared" si="81"/>
        <v>3</v>
      </c>
      <c r="F186" s="37">
        <f t="shared" si="81"/>
        <v>3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26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5</v>
      </c>
      <c r="D187" s="37">
        <f t="shared" ref="D187:Q187" si="83">D124+D61</f>
        <v>12</v>
      </c>
      <c r="E187" s="37">
        <f t="shared" si="83"/>
        <v>10</v>
      </c>
      <c r="F187" s="37">
        <f t="shared" si="83"/>
        <v>4</v>
      </c>
      <c r="G187" s="37">
        <f t="shared" si="83"/>
        <v>2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33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6</v>
      </c>
      <c r="D188" s="37">
        <f t="shared" ref="D188:Q188" si="85">D125+D62</f>
        <v>10</v>
      </c>
      <c r="E188" s="37">
        <f t="shared" si="85"/>
        <v>12</v>
      </c>
      <c r="F188" s="37">
        <f t="shared" si="85"/>
        <v>5</v>
      </c>
      <c r="G188" s="37">
        <f t="shared" si="85"/>
        <v>1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34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6</v>
      </c>
      <c r="D189" s="37">
        <f t="shared" ref="D189:Q189" si="87">D126+D63</f>
        <v>9</v>
      </c>
      <c r="E189" s="37">
        <f t="shared" si="87"/>
        <v>6</v>
      </c>
      <c r="F189" s="37">
        <f t="shared" si="87"/>
        <v>6</v>
      </c>
      <c r="G189" s="37">
        <f t="shared" si="87"/>
        <v>1</v>
      </c>
      <c r="H189" s="37">
        <f t="shared" si="87"/>
        <v>1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29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4</v>
      </c>
      <c r="D190" s="37">
        <f t="shared" ref="D190:Q190" si="89">D127+D64</f>
        <v>14</v>
      </c>
      <c r="E190" s="37">
        <f t="shared" si="89"/>
        <v>14</v>
      </c>
      <c r="F190" s="37">
        <f t="shared" si="89"/>
        <v>9</v>
      </c>
      <c r="G190" s="37">
        <f t="shared" si="89"/>
        <v>1</v>
      </c>
      <c r="H190" s="37">
        <f t="shared" si="89"/>
        <v>0</v>
      </c>
      <c r="I190" s="37">
        <f t="shared" ref="I190" si="90">I127+I64</f>
        <v>0</v>
      </c>
      <c r="J190" s="37">
        <f t="shared" si="89"/>
        <v>4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46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7</v>
      </c>
      <c r="D191" s="37">
        <f t="shared" ref="D191:Q191" si="91">D128+D65</f>
        <v>12</v>
      </c>
      <c r="E191" s="37">
        <f t="shared" si="91"/>
        <v>19</v>
      </c>
      <c r="F191" s="37">
        <f t="shared" si="91"/>
        <v>5</v>
      </c>
      <c r="G191" s="37">
        <f t="shared" si="91"/>
        <v>2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45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2</v>
      </c>
      <c r="D192" s="37">
        <f t="shared" ref="D192:Q192" si="93">D129+D66</f>
        <v>8</v>
      </c>
      <c r="E192" s="37">
        <f t="shared" si="93"/>
        <v>12</v>
      </c>
      <c r="F192" s="37">
        <f t="shared" si="93"/>
        <v>5</v>
      </c>
      <c r="G192" s="37">
        <f t="shared" si="93"/>
        <v>1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28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1</v>
      </c>
      <c r="D193" s="37">
        <f t="shared" ref="D193:Q193" si="95">D130+D67</f>
        <v>3</v>
      </c>
      <c r="E193" s="37">
        <f t="shared" si="95"/>
        <v>1</v>
      </c>
      <c r="F193" s="37">
        <f t="shared" si="95"/>
        <v>1</v>
      </c>
      <c r="G193" s="37">
        <f t="shared" si="95"/>
        <v>1</v>
      </c>
      <c r="H193" s="37">
        <f t="shared" si="95"/>
        <v>1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8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5</v>
      </c>
      <c r="D194" s="37">
        <f t="shared" ref="D194:Q194" si="97">D131+D68</f>
        <v>1</v>
      </c>
      <c r="E194" s="37">
        <f t="shared" si="97"/>
        <v>5</v>
      </c>
      <c r="F194" s="37">
        <f t="shared" si="97"/>
        <v>4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15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1</v>
      </c>
      <c r="E195" s="37">
        <f t="shared" si="99"/>
        <v>2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3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1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123</v>
      </c>
      <c r="D198" s="31">
        <f t="shared" ref="D198:R198" si="103">SUM(D149:D196)</f>
        <v>271</v>
      </c>
      <c r="E198" s="31">
        <f t="shared" si="103"/>
        <v>250</v>
      </c>
      <c r="F198" s="31">
        <f t="shared" si="103"/>
        <v>117</v>
      </c>
      <c r="G198" s="31">
        <f t="shared" si="103"/>
        <v>44</v>
      </c>
      <c r="H198" s="31">
        <f t="shared" si="103"/>
        <v>5</v>
      </c>
      <c r="I198" s="31">
        <f t="shared" ref="I198" si="104">SUM(I149:I196)</f>
        <v>1</v>
      </c>
      <c r="J198" s="31">
        <f t="shared" si="103"/>
        <v>4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815</v>
      </c>
    </row>
    <row r="199" spans="1:18" s="32" customFormat="1" x14ac:dyDescent="0.2">
      <c r="A199" s="78" t="s">
        <v>6</v>
      </c>
      <c r="B199" s="79"/>
      <c r="C199" s="33">
        <f>C198/R198</f>
        <v>0.150920245398773</v>
      </c>
      <c r="D199" s="33">
        <f>D198/R198</f>
        <v>0.33251533742331291</v>
      </c>
      <c r="E199" s="33">
        <f>E198/R198</f>
        <v>0.30674846625766872</v>
      </c>
      <c r="F199" s="33">
        <f>F198/R198</f>
        <v>0.14355828220858896</v>
      </c>
      <c r="G199" s="33">
        <f>G198/R198</f>
        <v>5.3987730061349694E-2</v>
      </c>
      <c r="H199" s="33">
        <f>H198/R198</f>
        <v>6.1349693251533744E-3</v>
      </c>
      <c r="I199" s="33">
        <f>I198/R198</f>
        <v>1.2269938650306749E-3</v>
      </c>
      <c r="J199" s="33">
        <f>J198/R198</f>
        <v>4.9079754601226997E-3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60</v>
      </c>
      <c r="D201" s="31">
        <f t="shared" ref="D201:R201" si="105">SUM(D149:D172)</f>
        <v>148</v>
      </c>
      <c r="E201" s="31">
        <f t="shared" si="105"/>
        <v>114</v>
      </c>
      <c r="F201" s="31">
        <f t="shared" si="105"/>
        <v>63</v>
      </c>
      <c r="G201" s="31">
        <f t="shared" si="105"/>
        <v>23</v>
      </c>
      <c r="H201" s="31">
        <f t="shared" si="105"/>
        <v>3</v>
      </c>
      <c r="I201" s="31">
        <f t="shared" ref="I201" si="106">SUM(I149:I172)</f>
        <v>1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412</v>
      </c>
    </row>
    <row r="202" spans="1:18" s="32" customFormat="1" x14ac:dyDescent="0.2">
      <c r="A202" s="78" t="s">
        <v>6</v>
      </c>
      <c r="B202" s="79"/>
      <c r="C202" s="33">
        <f>C201/R201</f>
        <v>0.14563106796116504</v>
      </c>
      <c r="D202" s="33">
        <f>D201/R201</f>
        <v>0.35922330097087379</v>
      </c>
      <c r="E202" s="33">
        <f>E201/R201</f>
        <v>0.27669902912621358</v>
      </c>
      <c r="F202" s="33">
        <f>F201/R201</f>
        <v>0.15291262135922329</v>
      </c>
      <c r="G202" s="33">
        <f>G201/R201</f>
        <v>5.5825242718446605E-2</v>
      </c>
      <c r="H202" s="33">
        <f>H201/R201</f>
        <v>7.2815533980582527E-3</v>
      </c>
      <c r="I202" s="33">
        <f>I201/R201</f>
        <v>2.4271844660194173E-3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63</v>
      </c>
      <c r="D204" s="31">
        <f t="shared" ref="D204:R204" si="107">SUM(D173:D196)</f>
        <v>123</v>
      </c>
      <c r="E204" s="31">
        <f t="shared" si="107"/>
        <v>136</v>
      </c>
      <c r="F204" s="31">
        <f t="shared" si="107"/>
        <v>54</v>
      </c>
      <c r="G204" s="31">
        <f t="shared" si="107"/>
        <v>21</v>
      </c>
      <c r="H204" s="31">
        <f t="shared" si="107"/>
        <v>2</v>
      </c>
      <c r="I204" s="31">
        <f t="shared" ref="I204" si="108">SUM(I173:I196)</f>
        <v>0</v>
      </c>
      <c r="J204" s="31">
        <f t="shared" si="107"/>
        <v>4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403</v>
      </c>
    </row>
    <row r="205" spans="1:18" s="32" customFormat="1" x14ac:dyDescent="0.2">
      <c r="A205" s="78" t="s">
        <v>6</v>
      </c>
      <c r="B205" s="79"/>
      <c r="C205" s="33">
        <f>C204/R204</f>
        <v>0.15632754342431762</v>
      </c>
      <c r="D205" s="33">
        <f>D204/R204</f>
        <v>0.30521091811414391</v>
      </c>
      <c r="E205" s="33">
        <f>E204/R204</f>
        <v>0.33746898263027297</v>
      </c>
      <c r="F205" s="33">
        <f>F204/R204</f>
        <v>0.13399503722084366</v>
      </c>
      <c r="G205" s="33">
        <f>G204/R204</f>
        <v>5.2109181141439205E-2</v>
      </c>
      <c r="H205" s="33">
        <f>H204/R204</f>
        <v>4.9627791563275434E-3</v>
      </c>
      <c r="I205" s="33">
        <f>I204/R204</f>
        <v>0</v>
      </c>
      <c r="J205" s="33">
        <f>J204/R204</f>
        <v>9.9255583126550868E-3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61.5</v>
      </c>
      <c r="D207" s="31">
        <f t="shared" ref="D207:R207" si="109">D198/2</f>
        <v>135.5</v>
      </c>
      <c r="E207" s="31">
        <f t="shared" si="109"/>
        <v>125</v>
      </c>
      <c r="F207" s="31">
        <f t="shared" si="109"/>
        <v>58.5</v>
      </c>
      <c r="G207" s="31">
        <f t="shared" si="109"/>
        <v>22</v>
      </c>
      <c r="H207" s="31">
        <f t="shared" si="109"/>
        <v>2.5</v>
      </c>
      <c r="I207" s="31">
        <f t="shared" ref="I207" si="110">I198/2</f>
        <v>0.5</v>
      </c>
      <c r="J207" s="31">
        <f t="shared" si="109"/>
        <v>2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407.5</v>
      </c>
    </row>
    <row r="208" spans="1:18" s="32" customFormat="1" x14ac:dyDescent="0.2">
      <c r="A208" s="78" t="s">
        <v>6</v>
      </c>
      <c r="B208" s="79"/>
      <c r="C208" s="33">
        <f>C207/R207</f>
        <v>0.150920245398773</v>
      </c>
      <c r="D208" s="33">
        <f>D207/R207</f>
        <v>0.33251533742331291</v>
      </c>
      <c r="E208" s="33">
        <f>E207/R207</f>
        <v>0.30674846625766872</v>
      </c>
      <c r="F208" s="33">
        <f>F207/R207</f>
        <v>0.14355828220858896</v>
      </c>
      <c r="G208" s="33">
        <f>G207/R207</f>
        <v>5.3987730061349694E-2</v>
      </c>
      <c r="H208" s="33">
        <f>H207/R207</f>
        <v>6.1349693251533744E-3</v>
      </c>
      <c r="I208" s="33">
        <f>I207/R207</f>
        <v>1.2269938650306749E-3</v>
      </c>
      <c r="J208" s="33">
        <f>J207/R207</f>
        <v>4.9079754601226997E-3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1032-2223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#629504S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1454 (Elm Street)</v>
      </c>
      <c r="C4" s="97"/>
      <c r="D4" s="97"/>
      <c r="H4" s="99" t="s">
        <v>19</v>
      </c>
      <c r="I4" s="99"/>
      <c r="J4" s="99"/>
      <c r="K4" s="98" t="str">
        <f>'48 Hours (speed)'!O4</f>
        <v>629504S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35 MPH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6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6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4</v>
      </c>
      <c r="E18" s="2">
        <v>3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17</v>
      </c>
      <c r="E19" s="2">
        <v>3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5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6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6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8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3</v>
      </c>
      <c r="E22" s="2">
        <v>3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6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1</v>
      </c>
      <c r="D23" s="2">
        <v>10</v>
      </c>
      <c r="E23" s="2">
        <v>3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5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4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4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10</v>
      </c>
      <c r="E26" s="2">
        <v>2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13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10</v>
      </c>
      <c r="E27" s="2">
        <v>3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13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1</v>
      </c>
      <c r="D28" s="2">
        <v>13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15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21</v>
      </c>
      <c r="E29" s="2">
        <v>3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17</v>
      </c>
      <c r="E30" s="2">
        <v>7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25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4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5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7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8</v>
      </c>
      <c r="E33" s="2">
        <v>1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10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5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3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4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5</v>
      </c>
      <c r="E42" s="2">
        <v>4</v>
      </c>
      <c r="F42" s="2">
        <v>1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19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19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4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6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3</v>
      </c>
      <c r="E45" s="2">
        <v>4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7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6</v>
      </c>
      <c r="E46" s="2">
        <v>2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8</v>
      </c>
      <c r="E47" s="4">
        <v>4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12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8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8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13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16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12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12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16</v>
      </c>
      <c r="E51" s="2">
        <v>2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18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13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16</v>
      </c>
      <c r="E53" s="4">
        <v>3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7">
        <f t="shared" si="1"/>
        <v>21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18</v>
      </c>
      <c r="E54" s="2">
        <v>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16</v>
      </c>
      <c r="E55" s="2">
        <v>4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20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4</v>
      </c>
      <c r="E56" s="2">
        <v>0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5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1</v>
      </c>
      <c r="D57" s="2">
        <v>5</v>
      </c>
      <c r="E57" s="2">
        <v>3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9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3</v>
      </c>
      <c r="D61" s="65">
        <f t="shared" ref="D61:Q61" si="3">SUM(D12:D59)</f>
        <v>326</v>
      </c>
      <c r="E61" s="65">
        <f t="shared" si="3"/>
        <v>67</v>
      </c>
      <c r="F61" s="65">
        <f t="shared" si="3"/>
        <v>2</v>
      </c>
      <c r="G61" s="65">
        <f t="shared" si="3"/>
        <v>6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405</v>
      </c>
    </row>
    <row r="62" spans="1:17" s="53" customFormat="1" ht="15" x14ac:dyDescent="0.25">
      <c r="A62" s="95" t="s">
        <v>6</v>
      </c>
      <c r="B62" s="96"/>
      <c r="C62" s="66">
        <f>C61/$Q$61</f>
        <v>7.4074074074074077E-3</v>
      </c>
      <c r="D62" s="66">
        <f t="shared" ref="D62:P62" si="4">D61/$Q$61</f>
        <v>0.80493827160493825</v>
      </c>
      <c r="E62" s="66">
        <f t="shared" si="4"/>
        <v>0.16543209876543211</v>
      </c>
      <c r="F62" s="66">
        <f t="shared" si="4"/>
        <v>4.9382716049382715E-3</v>
      </c>
      <c r="G62" s="66">
        <f t="shared" si="4"/>
        <v>1.4814814814814815E-2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2.4691358024691358E-3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2</v>
      </c>
      <c r="D64" s="65">
        <f t="shared" ref="D64:Q64" si="5">SUM(D12:D35)</f>
        <v>156</v>
      </c>
      <c r="E64" s="65">
        <f t="shared" si="5"/>
        <v>33</v>
      </c>
      <c r="F64" s="65">
        <f t="shared" si="5"/>
        <v>1</v>
      </c>
      <c r="G64" s="65">
        <f t="shared" si="5"/>
        <v>3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195</v>
      </c>
    </row>
    <row r="65" spans="1:17" s="53" customFormat="1" ht="15" x14ac:dyDescent="0.25">
      <c r="A65" s="95" t="s">
        <v>6</v>
      </c>
      <c r="B65" s="96"/>
      <c r="C65" s="66">
        <f>C64/$Q$64</f>
        <v>1.0256410256410256E-2</v>
      </c>
      <c r="D65" s="66">
        <f t="shared" ref="D65:P65" si="6">D64/$Q$64</f>
        <v>0.8</v>
      </c>
      <c r="E65" s="66">
        <f t="shared" si="6"/>
        <v>0.16923076923076924</v>
      </c>
      <c r="F65" s="66">
        <f t="shared" si="6"/>
        <v>5.1282051282051282E-3</v>
      </c>
      <c r="G65" s="66">
        <f t="shared" si="6"/>
        <v>1.5384615384615385E-2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1</v>
      </c>
      <c r="D67" s="65">
        <f t="shared" ref="D67:Q67" si="7">SUM(D36:D59)</f>
        <v>170</v>
      </c>
      <c r="E67" s="65">
        <f t="shared" si="7"/>
        <v>34</v>
      </c>
      <c r="F67" s="65">
        <f t="shared" si="7"/>
        <v>1</v>
      </c>
      <c r="G67" s="65">
        <f t="shared" si="7"/>
        <v>3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210</v>
      </c>
    </row>
    <row r="68" spans="1:17" s="53" customFormat="1" ht="15" x14ac:dyDescent="0.25">
      <c r="A68" s="95" t="s">
        <v>6</v>
      </c>
      <c r="B68" s="96"/>
      <c r="C68" s="66">
        <f>C67/$Q$67</f>
        <v>4.7619047619047623E-3</v>
      </c>
      <c r="D68" s="66">
        <f t="shared" ref="D68:P68" si="8">D67/$Q$67</f>
        <v>0.80952380952380953</v>
      </c>
      <c r="E68" s="66">
        <f t="shared" si="8"/>
        <v>0.16190476190476191</v>
      </c>
      <c r="F68" s="66">
        <f t="shared" si="8"/>
        <v>4.7619047619047623E-3</v>
      </c>
      <c r="G68" s="66">
        <f t="shared" si="8"/>
        <v>1.4285714285714285E-2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4.7619047619047623E-3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1.5</v>
      </c>
      <c r="D70" s="65">
        <f t="shared" ref="D70:Q70" si="9">D61/2</f>
        <v>163</v>
      </c>
      <c r="E70" s="65">
        <f t="shared" si="9"/>
        <v>33.5</v>
      </c>
      <c r="F70" s="65">
        <f t="shared" si="9"/>
        <v>1</v>
      </c>
      <c r="G70" s="65">
        <f t="shared" si="9"/>
        <v>3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202.5</v>
      </c>
    </row>
    <row r="71" spans="1:17" s="53" customFormat="1" ht="15" x14ac:dyDescent="0.25">
      <c r="A71" s="95" t="s">
        <v>6</v>
      </c>
      <c r="B71" s="96"/>
      <c r="C71" s="66">
        <f>C70/$Q$70</f>
        <v>7.4074074074074077E-3</v>
      </c>
      <c r="D71" s="66">
        <f t="shared" ref="D71:P71" si="10">D70/$Q$70</f>
        <v>0.80493827160493825</v>
      </c>
      <c r="E71" s="66">
        <f t="shared" si="10"/>
        <v>0.16543209876543211</v>
      </c>
      <c r="F71" s="66">
        <f t="shared" si="10"/>
        <v>4.9382716049382715E-3</v>
      </c>
      <c r="G71" s="66">
        <f t="shared" si="10"/>
        <v>1.4814814814814815E-2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2.4691358024691358E-3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1032-2223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#629504S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1454 (Elm Street)</v>
      </c>
      <c r="C4" s="97"/>
      <c r="D4" s="97"/>
      <c r="F4" s="99" t="s">
        <v>19</v>
      </c>
      <c r="G4" s="99"/>
      <c r="H4" s="112" t="str">
        <f>'48 Hours (speed)'!O4</f>
        <v>629504S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35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1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0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6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6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7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20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20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6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6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8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8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6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6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14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14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5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5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4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4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12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13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13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13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15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15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24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24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24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25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5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5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7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7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9</v>
      </c>
      <c r="F33" s="2">
        <f>SUM('48 Hours - NB  (volume &amp; class)'!F33:I33)</f>
        <v>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10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5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5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3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4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9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19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19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6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6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7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7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8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12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12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8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8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16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16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12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12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18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18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13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13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19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1</v>
      </c>
      <c r="J53" s="62">
        <f t="shared" si="1"/>
        <v>21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20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20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20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20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4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5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9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9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2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2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0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396</v>
      </c>
      <c r="F61" s="65">
        <f t="shared" ref="F61:J61" si="3">SUM(F12:F59)</f>
        <v>8</v>
      </c>
      <c r="G61" s="65">
        <f t="shared" si="3"/>
        <v>0</v>
      </c>
      <c r="H61" s="65">
        <f t="shared" si="3"/>
        <v>0</v>
      </c>
      <c r="I61" s="65">
        <f t="shared" si="3"/>
        <v>1</v>
      </c>
      <c r="J61" s="65">
        <f t="shared" si="3"/>
        <v>405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0.97777777777777775</v>
      </c>
      <c r="F62" s="66">
        <f t="shared" ref="F62:I62" si="4">F61/$J$61</f>
        <v>1.9753086419753086E-2</v>
      </c>
      <c r="G62" s="66">
        <f t="shared" si="4"/>
        <v>0</v>
      </c>
      <c r="H62" s="66">
        <f t="shared" si="4"/>
        <v>0</v>
      </c>
      <c r="I62" s="66">
        <f t="shared" si="4"/>
        <v>2.4691358024691358E-3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191</v>
      </c>
      <c r="F64" s="65">
        <f t="shared" ref="F64:I64" si="5">SUM(F12:F35)</f>
        <v>4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195</v>
      </c>
    </row>
    <row r="65" spans="3:10" s="53" customFormat="1" ht="15" x14ac:dyDescent="0.25">
      <c r="C65" s="95" t="s">
        <v>6</v>
      </c>
      <c r="D65" s="96"/>
      <c r="E65" s="66">
        <f>E64/$J$64</f>
        <v>0.97948717948717945</v>
      </c>
      <c r="F65" s="66">
        <f t="shared" ref="F65:I65" si="6">F64/$J$64</f>
        <v>2.0512820512820513E-2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205</v>
      </c>
      <c r="F67" s="65">
        <f t="shared" ref="F67:J67" si="7">SUM(F36:F59)</f>
        <v>4</v>
      </c>
      <c r="G67" s="65">
        <f t="shared" si="7"/>
        <v>0</v>
      </c>
      <c r="H67" s="65">
        <f t="shared" si="7"/>
        <v>0</v>
      </c>
      <c r="I67" s="65">
        <f t="shared" si="7"/>
        <v>1</v>
      </c>
      <c r="J67" s="65">
        <f t="shared" si="7"/>
        <v>210</v>
      </c>
    </row>
    <row r="68" spans="3:10" s="53" customFormat="1" ht="15" x14ac:dyDescent="0.25">
      <c r="C68" s="95" t="s">
        <v>6</v>
      </c>
      <c r="D68" s="96"/>
      <c r="E68" s="66">
        <f>E67/$J$67</f>
        <v>0.97619047619047616</v>
      </c>
      <c r="F68" s="66">
        <f t="shared" ref="F68:I68" si="8">F67/$J$67</f>
        <v>1.9047619047619049E-2</v>
      </c>
      <c r="G68" s="66">
        <f t="shared" si="8"/>
        <v>0</v>
      </c>
      <c r="H68" s="66">
        <f t="shared" si="8"/>
        <v>0</v>
      </c>
      <c r="I68" s="66">
        <f t="shared" si="8"/>
        <v>4.7619047619047623E-3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198</v>
      </c>
      <c r="F70" s="65">
        <f t="shared" ref="F70:J70" si="9">F61/2</f>
        <v>4</v>
      </c>
      <c r="G70" s="65">
        <f t="shared" si="9"/>
        <v>0</v>
      </c>
      <c r="H70" s="65">
        <f t="shared" si="9"/>
        <v>0</v>
      </c>
      <c r="I70" s="65">
        <f t="shared" si="9"/>
        <v>0.5</v>
      </c>
      <c r="J70" s="65">
        <f t="shared" si="9"/>
        <v>202.5</v>
      </c>
    </row>
    <row r="71" spans="3:10" s="53" customFormat="1" ht="15" x14ac:dyDescent="0.25">
      <c r="C71" s="95" t="s">
        <v>6</v>
      </c>
      <c r="D71" s="96"/>
      <c r="E71" s="66">
        <f>E70/$J$70</f>
        <v>0.97777777777777775</v>
      </c>
      <c r="F71" s="66">
        <f t="shared" ref="F71:I71" si="10">F70/$J$70</f>
        <v>1.9753086419753086E-2</v>
      </c>
      <c r="G71" s="66">
        <f t="shared" si="10"/>
        <v>0</v>
      </c>
      <c r="H71" s="66">
        <f t="shared" si="10"/>
        <v>0</v>
      </c>
      <c r="I71" s="66">
        <f t="shared" si="10"/>
        <v>2.4691358024691358E-3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1032-2223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#629504S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1454 (Elm Street)</v>
      </c>
      <c r="C4" s="97"/>
      <c r="D4" s="97"/>
      <c r="H4" s="99" t="s">
        <v>19</v>
      </c>
      <c r="I4" s="99"/>
      <c r="J4" s="99"/>
      <c r="K4" s="98" t="str">
        <f>'48 Hours (speed)'!O4</f>
        <v>629504S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35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4</v>
      </c>
      <c r="E17" s="2">
        <v>1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6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14</v>
      </c>
      <c r="E19" s="2">
        <v>2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6</v>
      </c>
      <c r="E20" s="2">
        <v>6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12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5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1</v>
      </c>
      <c r="D22" s="2">
        <v>10</v>
      </c>
      <c r="E22" s="2">
        <v>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13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8</v>
      </c>
      <c r="E23" s="2">
        <v>3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13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8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9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6</v>
      </c>
      <c r="E25" s="2">
        <v>7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1</v>
      </c>
      <c r="D26" s="2">
        <v>10</v>
      </c>
      <c r="E26" s="2">
        <v>3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15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9</v>
      </c>
      <c r="E27" s="2">
        <v>6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15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1</v>
      </c>
      <c r="D28" s="2">
        <v>17</v>
      </c>
      <c r="E28" s="2">
        <v>4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16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17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15</v>
      </c>
      <c r="E30" s="2">
        <v>6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22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5</v>
      </c>
      <c r="E31" s="2">
        <v>5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12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12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</v>
      </c>
      <c r="E33" s="2">
        <v>2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3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3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5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2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6</v>
      </c>
      <c r="E43" s="2">
        <v>3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9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7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9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7</v>
      </c>
      <c r="E45" s="2">
        <v>4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3</v>
      </c>
      <c r="E46" s="2">
        <v>5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5</v>
      </c>
      <c r="E47" s="4">
        <v>2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8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5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6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7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1</v>
      </c>
      <c r="D50" s="2">
        <v>14</v>
      </c>
      <c r="E50" s="2">
        <v>5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21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14</v>
      </c>
      <c r="E51" s="2">
        <v>1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16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10</v>
      </c>
      <c r="E52" s="2">
        <v>6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16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18</v>
      </c>
      <c r="E53" s="4">
        <v>6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25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19</v>
      </c>
      <c r="E54" s="2">
        <v>6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7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8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3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3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4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6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0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4</v>
      </c>
      <c r="D61" s="65">
        <f t="shared" ref="D61:Q61" si="3">SUM(D12:D59)</f>
        <v>289</v>
      </c>
      <c r="E61" s="65">
        <f t="shared" si="3"/>
        <v>105</v>
      </c>
      <c r="F61" s="65">
        <f t="shared" si="3"/>
        <v>1</v>
      </c>
      <c r="G61" s="65">
        <f t="shared" si="3"/>
        <v>11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410</v>
      </c>
    </row>
    <row r="62" spans="1:17" s="53" customFormat="1" ht="15" x14ac:dyDescent="0.25">
      <c r="A62" s="95" t="s">
        <v>6</v>
      </c>
      <c r="B62" s="96"/>
      <c r="C62" s="66">
        <f>C61/$Q$61</f>
        <v>9.7560975609756097E-3</v>
      </c>
      <c r="D62" s="66">
        <f t="shared" ref="D62:P62" si="4">D61/$Q$61</f>
        <v>0.70487804878048776</v>
      </c>
      <c r="E62" s="66">
        <f t="shared" si="4"/>
        <v>0.25609756097560976</v>
      </c>
      <c r="F62" s="66">
        <f t="shared" si="4"/>
        <v>2.4390243902439024E-3</v>
      </c>
      <c r="G62" s="66">
        <f t="shared" si="4"/>
        <v>2.6829268292682926E-2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3</v>
      </c>
      <c r="D64" s="65">
        <f t="shared" ref="D64:Q64" si="5">SUM(D12:D35)</f>
        <v>152</v>
      </c>
      <c r="E64" s="65">
        <f t="shared" si="5"/>
        <v>55</v>
      </c>
      <c r="F64" s="65">
        <f t="shared" si="5"/>
        <v>0</v>
      </c>
      <c r="G64" s="65">
        <f t="shared" si="5"/>
        <v>7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217</v>
      </c>
    </row>
    <row r="65" spans="1:17" s="53" customFormat="1" ht="15" x14ac:dyDescent="0.25">
      <c r="A65" s="95" t="s">
        <v>6</v>
      </c>
      <c r="B65" s="96"/>
      <c r="C65" s="66">
        <f>C64/$Q$64</f>
        <v>1.3824884792626729E-2</v>
      </c>
      <c r="D65" s="66">
        <f t="shared" ref="D65:P65" si="6">D64/$Q$64</f>
        <v>0.70046082949308752</v>
      </c>
      <c r="E65" s="66">
        <f t="shared" si="6"/>
        <v>0.25345622119815669</v>
      </c>
      <c r="F65" s="66">
        <f t="shared" si="6"/>
        <v>0</v>
      </c>
      <c r="G65" s="66">
        <f t="shared" si="6"/>
        <v>3.2258064516129031E-2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1</v>
      </c>
      <c r="D67" s="65">
        <f t="shared" ref="D67:Q67" si="7">SUM(D36:D59)</f>
        <v>137</v>
      </c>
      <c r="E67" s="65">
        <f t="shared" si="7"/>
        <v>50</v>
      </c>
      <c r="F67" s="65">
        <f t="shared" si="7"/>
        <v>1</v>
      </c>
      <c r="G67" s="65">
        <f t="shared" si="7"/>
        <v>4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193</v>
      </c>
    </row>
    <row r="68" spans="1:17" s="53" customFormat="1" ht="15" x14ac:dyDescent="0.25">
      <c r="A68" s="95" t="s">
        <v>6</v>
      </c>
      <c r="B68" s="96"/>
      <c r="C68" s="66">
        <f>C67/$Q$67</f>
        <v>5.1813471502590676E-3</v>
      </c>
      <c r="D68" s="66">
        <f t="shared" ref="D68:P68" si="8">D67/$Q$67</f>
        <v>0.7098445595854922</v>
      </c>
      <c r="E68" s="66">
        <f t="shared" si="8"/>
        <v>0.25906735751295334</v>
      </c>
      <c r="F68" s="66">
        <f t="shared" si="8"/>
        <v>5.1813471502590676E-3</v>
      </c>
      <c r="G68" s="66">
        <f t="shared" si="8"/>
        <v>2.072538860103627E-2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2</v>
      </c>
      <c r="D70" s="65">
        <f t="shared" ref="D70:Q70" si="9">D61/2</f>
        <v>144.5</v>
      </c>
      <c r="E70" s="65">
        <f t="shared" si="9"/>
        <v>52.5</v>
      </c>
      <c r="F70" s="65">
        <f t="shared" si="9"/>
        <v>0.5</v>
      </c>
      <c r="G70" s="65">
        <f t="shared" si="9"/>
        <v>5.5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205</v>
      </c>
    </row>
    <row r="71" spans="1:17" s="53" customFormat="1" ht="15" x14ac:dyDescent="0.25">
      <c r="A71" s="95" t="s">
        <v>6</v>
      </c>
      <c r="B71" s="96"/>
      <c r="C71" s="66">
        <f>C70/$Q$70</f>
        <v>9.7560975609756097E-3</v>
      </c>
      <c r="D71" s="66">
        <f t="shared" ref="D71:P71" si="10">D70/$Q$70</f>
        <v>0.70487804878048776</v>
      </c>
      <c r="E71" s="66">
        <f t="shared" si="10"/>
        <v>0.25609756097560976</v>
      </c>
      <c r="F71" s="66">
        <f t="shared" si="10"/>
        <v>2.4390243902439024E-3</v>
      </c>
      <c r="G71" s="66">
        <f t="shared" si="10"/>
        <v>2.6829268292682926E-2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1032-2223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#629504S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1454 (Elm Street)</v>
      </c>
      <c r="C4" s="97"/>
      <c r="D4" s="97"/>
      <c r="F4" s="99" t="s">
        <v>19</v>
      </c>
      <c r="G4" s="99"/>
      <c r="H4" s="112" t="str">
        <f>'48 Hours (speed)'!O4</f>
        <v>629504S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35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2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5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6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2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16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17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12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12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7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13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13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11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13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9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9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13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13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14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15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15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15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22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22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17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17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21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22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10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10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12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12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4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3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3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1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5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5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</v>
      </c>
      <c r="F42" s="2">
        <f>SUM('48 Hours - SB  (volume &amp; class)'!F42:I42)</f>
        <v>1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2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9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9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9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9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11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8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7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8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6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6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10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20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21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15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16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16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16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24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25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25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25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8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8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3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3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6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6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1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1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398</v>
      </c>
      <c r="F61" s="65">
        <f t="shared" ref="F61:J61" si="3">SUM(F12:F59)</f>
        <v>12</v>
      </c>
      <c r="G61" s="65">
        <f t="shared" si="3"/>
        <v>0</v>
      </c>
      <c r="H61" s="65">
        <f t="shared" si="3"/>
        <v>0</v>
      </c>
      <c r="I61" s="65">
        <f t="shared" si="3"/>
        <v>0</v>
      </c>
      <c r="J61" s="65">
        <f t="shared" si="3"/>
        <v>410</v>
      </c>
    </row>
    <row r="62" spans="1:14" s="53" customFormat="1" ht="15" x14ac:dyDescent="0.25">
      <c r="C62" s="95" t="s">
        <v>6</v>
      </c>
      <c r="D62" s="96"/>
      <c r="E62" s="66">
        <f>E61/$J$61</f>
        <v>0.97073170731707314</v>
      </c>
      <c r="F62" s="66">
        <f t="shared" ref="F62:I62" si="4">F61/$J$61</f>
        <v>2.9268292682926831E-2</v>
      </c>
      <c r="G62" s="66">
        <f t="shared" si="4"/>
        <v>0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210</v>
      </c>
      <c r="F64" s="65">
        <f t="shared" ref="F64:I64" si="5">SUM(F12:F35)</f>
        <v>7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217</v>
      </c>
    </row>
    <row r="65" spans="3:10" s="53" customFormat="1" ht="15" x14ac:dyDescent="0.25">
      <c r="C65" s="95" t="s">
        <v>6</v>
      </c>
      <c r="D65" s="96"/>
      <c r="E65" s="66">
        <f>E64/$J$64</f>
        <v>0.967741935483871</v>
      </c>
      <c r="F65" s="66">
        <f t="shared" ref="F65:I65" si="6">F64/$J$64</f>
        <v>3.2258064516129031E-2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188</v>
      </c>
      <c r="F67" s="65">
        <f t="shared" ref="F67:J67" si="7">SUM(F36:F59)</f>
        <v>5</v>
      </c>
      <c r="G67" s="65">
        <f t="shared" si="7"/>
        <v>0</v>
      </c>
      <c r="H67" s="65">
        <f t="shared" si="7"/>
        <v>0</v>
      </c>
      <c r="I67" s="65">
        <f t="shared" si="7"/>
        <v>0</v>
      </c>
      <c r="J67" s="65">
        <f t="shared" si="7"/>
        <v>193</v>
      </c>
    </row>
    <row r="68" spans="3:10" s="53" customFormat="1" ht="15" x14ac:dyDescent="0.25">
      <c r="C68" s="95" t="s">
        <v>6</v>
      </c>
      <c r="D68" s="96"/>
      <c r="E68" s="66">
        <f>E67/$J$67</f>
        <v>0.97409326424870468</v>
      </c>
      <c r="F68" s="66">
        <f t="shared" ref="F68:I68" si="8">F67/$J$67</f>
        <v>2.5906735751295335E-2</v>
      </c>
      <c r="G68" s="66">
        <f t="shared" si="8"/>
        <v>0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199</v>
      </c>
      <c r="F70" s="65">
        <f t="shared" ref="F70:J70" si="9">F61/2</f>
        <v>6</v>
      </c>
      <c r="G70" s="65">
        <f t="shared" si="9"/>
        <v>0</v>
      </c>
      <c r="H70" s="65">
        <f t="shared" si="9"/>
        <v>0</v>
      </c>
      <c r="I70" s="65">
        <f t="shared" si="9"/>
        <v>0</v>
      </c>
      <c r="J70" s="65">
        <f t="shared" si="9"/>
        <v>205</v>
      </c>
    </row>
    <row r="71" spans="3:10" s="53" customFormat="1" ht="15" x14ac:dyDescent="0.25">
      <c r="C71" s="95" t="s">
        <v>6</v>
      </c>
      <c r="D71" s="96"/>
      <c r="E71" s="66">
        <f>E70/$J$70</f>
        <v>0.97073170731707314</v>
      </c>
      <c r="F71" s="66">
        <f t="shared" ref="F71:I71" si="10">F70/$J$70</f>
        <v>2.9268292682926831E-2</v>
      </c>
      <c r="G71" s="66">
        <f t="shared" si="10"/>
        <v>0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1032-2223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#629504S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1454 (Elm Street)</v>
      </c>
      <c r="C4" s="97"/>
      <c r="D4" s="97"/>
      <c r="H4" s="99" t="s">
        <v>19</v>
      </c>
      <c r="I4" s="99"/>
      <c r="J4" s="99"/>
      <c r="K4" s="98" t="str">
        <f>'48 Hours (speed)'!O4</f>
        <v>629504S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35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1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1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10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12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5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10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31</v>
      </c>
      <c r="E19" s="2">
        <f>'48 Hours - NB  (volume &amp; class)'!E19+'48 Hours - SB  (volume &amp; class)'!E19</f>
        <v>5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37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11</v>
      </c>
      <c r="E20" s="2">
        <f>'48 Hours - NB  (volume &amp; class)'!E20+'48 Hours - SB  (volume &amp; class)'!E20</f>
        <v>7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18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11</v>
      </c>
      <c r="E21" s="2">
        <f>'48 Hours - NB  (volume &amp; class)'!E21+'48 Hours - SB  (volume &amp; class)'!E21</f>
        <v>4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15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1</v>
      </c>
      <c r="D22" s="2">
        <f>'48 Hours - NB  (volume &amp; class)'!D22+'48 Hours - SB  (volume &amp; class)'!D22</f>
        <v>13</v>
      </c>
      <c r="E22" s="2">
        <f>'48 Hours - NB  (volume &amp; class)'!E22+'48 Hours - SB  (volume &amp; class)'!E22</f>
        <v>5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19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18</v>
      </c>
      <c r="E23" s="2">
        <f>'48 Hours - NB  (volume &amp; class)'!E23+'48 Hours - SB  (volume &amp; class)'!E23</f>
        <v>6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27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13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14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10</v>
      </c>
      <c r="E25" s="2">
        <f>'48 Hours - NB  (volume &amp; class)'!E25+'48 Hours - SB  (volume &amp; class)'!E25</f>
        <v>7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17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20</v>
      </c>
      <c r="E26" s="2">
        <f>'48 Hours - NB  (volume &amp; class)'!E26+'48 Hours - SB  (volume &amp; class)'!E26</f>
        <v>5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2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28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19</v>
      </c>
      <c r="E27" s="2">
        <f>'48 Hours - NB  (volume &amp; class)'!E27+'48 Hours - SB  (volume &amp; class)'!E27</f>
        <v>9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28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2</v>
      </c>
      <c r="D28" s="2">
        <f>'48 Hours - NB  (volume &amp; class)'!D28+'48 Hours - SB  (volume &amp; class)'!D28</f>
        <v>30</v>
      </c>
      <c r="E28" s="2">
        <f>'48 Hours - NB  (volume &amp; class)'!E28+'48 Hours - SB  (volume &amp; class)'!E28</f>
        <v>5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37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37</v>
      </c>
      <c r="E29" s="2">
        <f>'48 Hours - NB  (volume &amp; class)'!E29+'48 Hours - SB  (volume &amp; class)'!E29</f>
        <v>4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41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32</v>
      </c>
      <c r="E30" s="2">
        <f>'48 Hours - NB  (volume &amp; class)'!E30+'48 Hours - SB  (volume &amp; class)'!E30</f>
        <v>13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2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47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9</v>
      </c>
      <c r="E31" s="2">
        <f>'48 Hours - NB  (volume &amp; class)'!E31+'48 Hours - SB  (volume &amp; class)'!E31</f>
        <v>6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15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19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19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10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15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6</v>
      </c>
      <c r="E34" s="2">
        <f>'48 Hours - NB  (volume &amp; class)'!E34+'48 Hours - SB  (volume &amp; class)'!E34</f>
        <v>2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8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1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6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9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6</v>
      </c>
      <c r="E42" s="2">
        <f>'48 Hours - NB  (volume &amp; class)'!E42+'48 Hours - SB  (volume &amp; class)'!E42</f>
        <v>4</v>
      </c>
      <c r="F42" s="2">
        <f>'48 Hours - NB  (volume &amp; class)'!F42+'48 Hours - SB  (volume &amp; class)'!F42</f>
        <v>1</v>
      </c>
      <c r="G42" s="2">
        <f>'48 Hours - NB  (volume &amp; class)'!G42+'48 Hours - SB  (volume &amp; class)'!G42</f>
        <v>1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12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25</v>
      </c>
      <c r="E43" s="2">
        <f>'48 Hours - NB  (volume &amp; class)'!E43+'48 Hours - SB  (volume &amp; class)'!E43</f>
        <v>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28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11</v>
      </c>
      <c r="E44" s="2">
        <f>'48 Hours - NB  (volume &amp; class)'!E44+'48 Hours - SB  (volume &amp; class)'!E44</f>
        <v>4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15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10</v>
      </c>
      <c r="E45" s="2">
        <f>'48 Hours - NB  (volume &amp; class)'!E45+'48 Hours - SB  (volume &amp; class)'!E45</f>
        <v>8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18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9</v>
      </c>
      <c r="E46" s="2">
        <f>'48 Hours - NB  (volume &amp; class)'!E46+'48 Hours - SB  (volume &amp; class)'!E46</f>
        <v>7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16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13</v>
      </c>
      <c r="E47" s="2">
        <f>'48 Hours - NB  (volume &amp; class)'!E47+'48 Hours - SB  (volume &amp; class)'!E47</f>
        <v>6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20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13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14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20</v>
      </c>
      <c r="E49" s="2">
        <f>'48 Hours - NB  (volume &amp; class)'!E49+'48 Hours - SB  (volume &amp; class)'!E49</f>
        <v>6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26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1</v>
      </c>
      <c r="D50" s="2">
        <f>'48 Hours - NB  (volume &amp; class)'!D50+'48 Hours - SB  (volume &amp; class)'!D50</f>
        <v>26</v>
      </c>
      <c r="E50" s="2">
        <f>'48 Hours - NB  (volume &amp; class)'!E50+'48 Hours - SB  (volume &amp; class)'!E50</f>
        <v>5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33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30</v>
      </c>
      <c r="E51" s="2">
        <f>'48 Hours - NB  (volume &amp; class)'!E51+'48 Hours - SB  (volume &amp; class)'!E51</f>
        <v>3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34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23</v>
      </c>
      <c r="E52" s="2">
        <f>'48 Hours - NB  (volume &amp; class)'!E52+'48 Hours - SB  (volume &amp; class)'!E52</f>
        <v>6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29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34</v>
      </c>
      <c r="E53" s="2">
        <f>'48 Hours - NB  (volume &amp; class)'!E53+'48 Hours - SB  (volume &amp; class)'!E53</f>
        <v>9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2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1</v>
      </c>
      <c r="Q53" s="47">
        <f t="shared" si="1"/>
        <v>46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37</v>
      </c>
      <c r="E54" s="2">
        <f>'48 Hours - NB  (volume &amp; class)'!E54+'48 Hours - SB  (volume &amp; class)'!E54</f>
        <v>8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45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23</v>
      </c>
      <c r="E55" s="2">
        <f>'48 Hours - NB  (volume &amp; class)'!E55+'48 Hours - SB  (volume &amp; class)'!E55</f>
        <v>5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28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7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8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1</v>
      </c>
      <c r="D57" s="2">
        <f>'48 Hours - NB  (volume &amp; class)'!D57+'48 Hours - SB  (volume &amp; class)'!D57</f>
        <v>9</v>
      </c>
      <c r="E57" s="2">
        <f>'48 Hours - NB  (volume &amp; class)'!E57+'48 Hours - SB  (volume &amp; class)'!E57</f>
        <v>5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15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2</v>
      </c>
      <c r="E58" s="2">
        <f>'48 Hours - NB  (volume &amp; class)'!E58+'48 Hours - SB  (volume &amp; class)'!E58</f>
        <v>1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3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1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7</v>
      </c>
      <c r="D61" s="65">
        <f t="shared" ref="D61:Q61" si="3">SUM(D12:D59)</f>
        <v>615</v>
      </c>
      <c r="E61" s="65">
        <f t="shared" si="3"/>
        <v>172</v>
      </c>
      <c r="F61" s="65">
        <f t="shared" si="3"/>
        <v>3</v>
      </c>
      <c r="G61" s="65">
        <f t="shared" si="3"/>
        <v>17</v>
      </c>
      <c r="H61" s="65">
        <f t="shared" si="3"/>
        <v>0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815</v>
      </c>
    </row>
    <row r="62" spans="1:17" s="53" customFormat="1" ht="15" x14ac:dyDescent="0.25">
      <c r="A62" s="95" t="s">
        <v>6</v>
      </c>
      <c r="B62" s="96"/>
      <c r="C62" s="66">
        <f>C61/$Q$61</f>
        <v>8.5889570552147246E-3</v>
      </c>
      <c r="D62" s="66">
        <f t="shared" ref="D62:P62" si="4">D61/$Q$61</f>
        <v>0.754601226993865</v>
      </c>
      <c r="E62" s="66">
        <f t="shared" si="4"/>
        <v>0.21104294478527608</v>
      </c>
      <c r="F62" s="66">
        <f t="shared" si="4"/>
        <v>3.6809815950920245E-3</v>
      </c>
      <c r="G62" s="66">
        <f t="shared" si="4"/>
        <v>2.0858895705521473E-2</v>
      </c>
      <c r="H62" s="66">
        <f t="shared" si="4"/>
        <v>0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1.2269938650306749E-3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5</v>
      </c>
      <c r="D64" s="65">
        <f t="shared" ref="D64:Q64" si="5">SUM(D12:D35)</f>
        <v>308</v>
      </c>
      <c r="E64" s="65">
        <f t="shared" si="5"/>
        <v>88</v>
      </c>
      <c r="F64" s="65">
        <f t="shared" si="5"/>
        <v>1</v>
      </c>
      <c r="G64" s="65">
        <f t="shared" si="5"/>
        <v>10</v>
      </c>
      <c r="H64" s="65">
        <f t="shared" si="5"/>
        <v>0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412</v>
      </c>
    </row>
    <row r="65" spans="1:17" s="53" customFormat="1" ht="15" x14ac:dyDescent="0.25">
      <c r="A65" s="95" t="s">
        <v>6</v>
      </c>
      <c r="B65" s="96"/>
      <c r="C65" s="66">
        <f>C64/$Q$64</f>
        <v>1.2135922330097087E-2</v>
      </c>
      <c r="D65" s="66">
        <f t="shared" ref="D65:P65" si="6">D64/$Q$64</f>
        <v>0.74757281553398058</v>
      </c>
      <c r="E65" s="66">
        <f t="shared" si="6"/>
        <v>0.21359223300970873</v>
      </c>
      <c r="F65" s="66">
        <f t="shared" si="6"/>
        <v>2.4271844660194173E-3</v>
      </c>
      <c r="G65" s="66">
        <f t="shared" si="6"/>
        <v>2.4271844660194174E-2</v>
      </c>
      <c r="H65" s="66">
        <f t="shared" si="6"/>
        <v>0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2</v>
      </c>
      <c r="D67" s="65">
        <f t="shared" ref="D67:Q67" si="7">SUM(D36:D59)</f>
        <v>307</v>
      </c>
      <c r="E67" s="65">
        <f t="shared" si="7"/>
        <v>84</v>
      </c>
      <c r="F67" s="65">
        <f t="shared" si="7"/>
        <v>2</v>
      </c>
      <c r="G67" s="65">
        <f t="shared" si="7"/>
        <v>7</v>
      </c>
      <c r="H67" s="65">
        <f t="shared" si="7"/>
        <v>0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403</v>
      </c>
    </row>
    <row r="68" spans="1:17" s="53" customFormat="1" ht="15" x14ac:dyDescent="0.25">
      <c r="A68" s="95" t="s">
        <v>6</v>
      </c>
      <c r="B68" s="96"/>
      <c r="C68" s="66">
        <f>C67/$Q$67</f>
        <v>4.9627791563275434E-3</v>
      </c>
      <c r="D68" s="66">
        <f t="shared" ref="D68:P68" si="8">D67/$Q$67</f>
        <v>0.76178660049627789</v>
      </c>
      <c r="E68" s="66">
        <f t="shared" si="8"/>
        <v>0.20843672456575682</v>
      </c>
      <c r="F68" s="66">
        <f t="shared" si="8"/>
        <v>4.9627791563275434E-3</v>
      </c>
      <c r="G68" s="66">
        <f t="shared" si="8"/>
        <v>1.7369727047146403E-2</v>
      </c>
      <c r="H68" s="66">
        <f t="shared" si="8"/>
        <v>0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2.4813895781637717E-3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3.5</v>
      </c>
      <c r="D70" s="65">
        <f t="shared" ref="D70:Q70" si="9">D61/2</f>
        <v>307.5</v>
      </c>
      <c r="E70" s="65">
        <f t="shared" si="9"/>
        <v>86</v>
      </c>
      <c r="F70" s="65">
        <f t="shared" si="9"/>
        <v>1.5</v>
      </c>
      <c r="G70" s="65">
        <f t="shared" si="9"/>
        <v>8.5</v>
      </c>
      <c r="H70" s="65">
        <f t="shared" si="9"/>
        <v>0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407.5</v>
      </c>
    </row>
    <row r="71" spans="1:17" s="53" customFormat="1" ht="15" x14ac:dyDescent="0.25">
      <c r="A71" s="95" t="s">
        <v>6</v>
      </c>
      <c r="B71" s="96"/>
      <c r="C71" s="66">
        <f>C70/$Q$70</f>
        <v>8.5889570552147246E-3</v>
      </c>
      <c r="D71" s="66">
        <f t="shared" ref="D71:P71" si="10">D70/$Q$70</f>
        <v>0.754601226993865</v>
      </c>
      <c r="E71" s="66">
        <f t="shared" si="10"/>
        <v>0.21104294478527608</v>
      </c>
      <c r="F71" s="66">
        <f t="shared" si="10"/>
        <v>3.6809815950920245E-3</v>
      </c>
      <c r="G71" s="66">
        <f t="shared" si="10"/>
        <v>2.0858895705521473E-2</v>
      </c>
      <c r="H71" s="66">
        <f t="shared" si="10"/>
        <v>0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1.2269938650306749E-3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1032-2223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#629504S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1454 (Elm Street)</v>
      </c>
      <c r="C4" s="97"/>
      <c r="D4" s="97"/>
      <c r="F4" s="99" t="s">
        <v>19</v>
      </c>
      <c r="G4" s="99"/>
      <c r="H4" s="112" t="str">
        <f>'48 Hours (speed)'!O4</f>
        <v>629504S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35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1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1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2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1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1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11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12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9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10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36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37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18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18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15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15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19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19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25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27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14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14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17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17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26</v>
      </c>
      <c r="F26" s="2">
        <f>'48 Hours - NB  FHWA Classes'!F26+'48 Hours - SB  FHWA Classes'!F26</f>
        <v>2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28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28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28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37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37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41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41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45</v>
      </c>
      <c r="F30" s="2">
        <f>'48 Hours - NB  FHWA Classes'!F30+'48 Hours - SB  FHWA Classes'!F30</f>
        <v>2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47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15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15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19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19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13</v>
      </c>
      <c r="F33" s="2">
        <f>'48 Hours - NB  FHWA Classes'!F33+'48 Hours - SB  FHWA Classes'!F33</f>
        <v>2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15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8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8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1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1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8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9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10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12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28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28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15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15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18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18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16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16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19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20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14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14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26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26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32</v>
      </c>
      <c r="F50" s="2">
        <f>'48 Hours - NB  FHWA Classes'!F50+'48 Hours - SB  FHWA Classes'!F50</f>
        <v>1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33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33</v>
      </c>
      <c r="F51" s="2">
        <f>'48 Hours - NB  FHWA Classes'!F51+'48 Hours - SB  FHWA Classes'!F51</f>
        <v>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34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29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29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43</v>
      </c>
      <c r="F53" s="2">
        <f>'48 Hours - NB  FHWA Classes'!F53+'48 Hours - SB  FHWA Classes'!F53</f>
        <v>2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1</v>
      </c>
      <c r="J53" s="62">
        <f t="shared" si="1"/>
        <v>46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45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45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28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28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7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8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15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15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3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3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794</v>
      </c>
      <c r="F61" s="65">
        <f t="shared" ref="F61:J61" si="3">SUM(F12:F59)</f>
        <v>20</v>
      </c>
      <c r="G61" s="65">
        <f t="shared" si="3"/>
        <v>0</v>
      </c>
      <c r="H61" s="65">
        <f t="shared" si="3"/>
        <v>0</v>
      </c>
      <c r="I61" s="65">
        <f t="shared" si="3"/>
        <v>1</v>
      </c>
      <c r="J61" s="65">
        <f t="shared" si="3"/>
        <v>815</v>
      </c>
    </row>
    <row r="62" spans="1:14" s="53" customFormat="1" ht="15" x14ac:dyDescent="0.25">
      <c r="C62" s="95" t="s">
        <v>6</v>
      </c>
      <c r="D62" s="96"/>
      <c r="E62" s="66">
        <f>E61/$J$61</f>
        <v>0.97423312883435587</v>
      </c>
      <c r="F62" s="66">
        <f t="shared" ref="F62:I62" si="4">F61/$J$61</f>
        <v>2.4539877300613498E-2</v>
      </c>
      <c r="G62" s="66">
        <f t="shared" si="4"/>
        <v>0</v>
      </c>
      <c r="H62" s="66">
        <f t="shared" si="4"/>
        <v>0</v>
      </c>
      <c r="I62" s="66">
        <f t="shared" si="4"/>
        <v>1.2269938650306749E-3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401</v>
      </c>
      <c r="F64" s="65">
        <f t="shared" ref="F64:I64" si="5">SUM(F12:F35)</f>
        <v>11</v>
      </c>
      <c r="G64" s="65">
        <f t="shared" si="5"/>
        <v>0</v>
      </c>
      <c r="H64" s="65">
        <f t="shared" si="5"/>
        <v>0</v>
      </c>
      <c r="I64" s="65">
        <f t="shared" si="5"/>
        <v>0</v>
      </c>
      <c r="J64" s="65">
        <f>SUM(J12:J35)</f>
        <v>412</v>
      </c>
    </row>
    <row r="65" spans="3:10" s="53" customFormat="1" ht="15" x14ac:dyDescent="0.25">
      <c r="C65" s="95" t="s">
        <v>6</v>
      </c>
      <c r="D65" s="96"/>
      <c r="E65" s="66">
        <f>E64/$J$64</f>
        <v>0.97330097087378642</v>
      </c>
      <c r="F65" s="66">
        <f t="shared" ref="F65:I65" si="6">F64/$J$64</f>
        <v>2.6699029126213591E-2</v>
      </c>
      <c r="G65" s="66">
        <f t="shared" si="6"/>
        <v>0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393</v>
      </c>
      <c r="F67" s="65">
        <f t="shared" ref="F67:J67" si="7">SUM(F36:F59)</f>
        <v>9</v>
      </c>
      <c r="G67" s="65">
        <f t="shared" si="7"/>
        <v>0</v>
      </c>
      <c r="H67" s="65">
        <f t="shared" si="7"/>
        <v>0</v>
      </c>
      <c r="I67" s="65">
        <f t="shared" si="7"/>
        <v>1</v>
      </c>
      <c r="J67" s="65">
        <f t="shared" si="7"/>
        <v>403</v>
      </c>
    </row>
    <row r="68" spans="3:10" s="53" customFormat="1" ht="15" x14ac:dyDescent="0.25">
      <c r="C68" s="95" t="s">
        <v>6</v>
      </c>
      <c r="D68" s="96"/>
      <c r="E68" s="66">
        <f>E67/$J$67</f>
        <v>0.97518610421836227</v>
      </c>
      <c r="F68" s="66">
        <f t="shared" ref="F68:I68" si="8">F67/$J$67</f>
        <v>2.2332506203473945E-2</v>
      </c>
      <c r="G68" s="66">
        <f t="shared" si="8"/>
        <v>0</v>
      </c>
      <c r="H68" s="66">
        <f t="shared" si="8"/>
        <v>0</v>
      </c>
      <c r="I68" s="66">
        <f t="shared" si="8"/>
        <v>2.4813895781637717E-3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397</v>
      </c>
      <c r="F70" s="65">
        <f t="shared" ref="F70:J70" si="9">F61/2</f>
        <v>10</v>
      </c>
      <c r="G70" s="65">
        <f t="shared" si="9"/>
        <v>0</v>
      </c>
      <c r="H70" s="65">
        <f t="shared" si="9"/>
        <v>0</v>
      </c>
      <c r="I70" s="65">
        <f t="shared" si="9"/>
        <v>0.5</v>
      </c>
      <c r="J70" s="65">
        <f t="shared" si="9"/>
        <v>407.5</v>
      </c>
    </row>
    <row r="71" spans="3:10" s="53" customFormat="1" ht="15" x14ac:dyDescent="0.25">
      <c r="C71" s="95" t="s">
        <v>6</v>
      </c>
      <c r="D71" s="96"/>
      <c r="E71" s="66">
        <f>E70/$J$70</f>
        <v>0.97423312883435587</v>
      </c>
      <c r="F71" s="66">
        <f t="shared" ref="F71:I71" si="10">F70/$J$70</f>
        <v>2.4539877300613498E-2</v>
      </c>
      <c r="G71" s="66">
        <f t="shared" si="10"/>
        <v>0</v>
      </c>
      <c r="H71" s="66">
        <f t="shared" si="10"/>
        <v>0</v>
      </c>
      <c r="I71" s="66">
        <f t="shared" si="10"/>
        <v>1.2269938650306749E-3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2019-03-26T15:11:51Z</dcterms:modified>
</cp:coreProperties>
</file>